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management\02. Statement of financial position\"/>
    </mc:Choice>
  </mc:AlternateContent>
  <xr:revisionPtr revIDLastSave="0" documentId="8_{14A0B415-E7A8-41F4-9F58-08DAD0268AFD}" xr6:coauthVersionLast="47" xr6:coauthVersionMax="47" xr10:uidLastSave="{00000000-0000-0000-0000-000000000000}"/>
  <bookViews>
    <workbookView xWindow="33375" yWindow="1980" windowWidth="21600" windowHeight="11385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'DC30'!$A$1:$AA$54</definedName>
    <definedName name="_xlnm.Print_Area" localSheetId="15">'DC31'!$A$1:$AA$54</definedName>
    <definedName name="_xlnm.Print_Area" localSheetId="20">'DC32'!$A$1:$AA$54</definedName>
    <definedName name="_xlnm.Print_Area" localSheetId="1">'MP301'!$A$1:$AA$54</definedName>
    <definedName name="_xlnm.Print_Area" localSheetId="2">'MP302'!$A$1:$AA$54</definedName>
    <definedName name="_xlnm.Print_Area" localSheetId="3">'MP303'!$A$1:$AA$54</definedName>
    <definedName name="_xlnm.Print_Area" localSheetId="4">'MP304'!$A$1:$AA$54</definedName>
    <definedName name="_xlnm.Print_Area" localSheetId="5">'MP305'!$A$1:$AA$54</definedName>
    <definedName name="_xlnm.Print_Area" localSheetId="6">'MP306'!$A$1:$AA$54</definedName>
    <definedName name="_xlnm.Print_Area" localSheetId="7">'MP307'!$A$1:$AA$54</definedName>
    <definedName name="_xlnm.Print_Area" localSheetId="9">'MP311'!$A$1:$AA$54</definedName>
    <definedName name="_xlnm.Print_Area" localSheetId="10">'MP312'!$A$1:$AA$54</definedName>
    <definedName name="_xlnm.Print_Area" localSheetId="11">'MP313'!$A$1:$AA$54</definedName>
    <definedName name="_xlnm.Print_Area" localSheetId="12">'MP314'!$A$1:$AA$54</definedName>
    <definedName name="_xlnm.Print_Area" localSheetId="13">'MP315'!$A$1:$AA$54</definedName>
    <definedName name="_xlnm.Print_Area" localSheetId="14">'MP316'!$A$1:$AA$54</definedName>
    <definedName name="_xlnm.Print_Area" localSheetId="16">'MP321'!$A$1:$AA$54</definedName>
    <definedName name="_xlnm.Print_Area" localSheetId="17">'MP324'!$A$1:$AA$54</definedName>
    <definedName name="_xlnm.Print_Area" localSheetId="18">'MP325'!$A$1:$AA$54</definedName>
    <definedName name="_xlnm.Print_Area" localSheetId="19">'MP326'!$A$1:$AA$54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Y44" i="2" s="1"/>
  <c r="X37" i="2"/>
  <c r="Z37" i="2" s="1"/>
  <c r="W37" i="2"/>
  <c r="V37" i="2"/>
  <c r="U37" i="2"/>
  <c r="U44" i="2" s="1"/>
  <c r="T37" i="2"/>
  <c r="T44" i="2" s="1"/>
  <c r="S37" i="2"/>
  <c r="R37" i="2"/>
  <c r="Q37" i="2"/>
  <c r="Q44" i="2" s="1"/>
  <c r="P37" i="2"/>
  <c r="P44" i="2" s="1"/>
  <c r="P45" i="2" s="1"/>
  <c r="O37" i="2"/>
  <c r="O44" i="2" s="1"/>
  <c r="N37" i="2"/>
  <c r="M37" i="2"/>
  <c r="M44" i="2" s="1"/>
  <c r="L37" i="2"/>
  <c r="L44" i="2" s="1"/>
  <c r="K37" i="2"/>
  <c r="J37" i="2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I26" i="2"/>
  <c r="I45" i="2" s="1"/>
  <c r="D26" i="2"/>
  <c r="AA25" i="2"/>
  <c r="Y25" i="2"/>
  <c r="X25" i="2"/>
  <c r="Z25" i="2" s="1"/>
  <c r="W25" i="2"/>
  <c r="V25" i="2"/>
  <c r="U25" i="2"/>
  <c r="U26" i="2" s="1"/>
  <c r="U45" i="2" s="1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E26" i="2" s="1"/>
  <c r="E45" i="2" s="1"/>
  <c r="D25" i="2"/>
  <c r="C25" i="2"/>
  <c r="AA13" i="2"/>
  <c r="AA26" i="2" s="1"/>
  <c r="Z13" i="2"/>
  <c r="Y13" i="2"/>
  <c r="Y26" i="2" s="1"/>
  <c r="Y45" i="2" s="1"/>
  <c r="X13" i="2"/>
  <c r="X26" i="2" s="1"/>
  <c r="W13" i="2"/>
  <c r="W26" i="2" s="1"/>
  <c r="V13" i="2"/>
  <c r="U13" i="2"/>
  <c r="T13" i="2"/>
  <c r="T26" i="2" s="1"/>
  <c r="S13" i="2"/>
  <c r="S26" i="2" s="1"/>
  <c r="R13" i="2"/>
  <c r="R26" i="2" s="1"/>
  <c r="Q13" i="2"/>
  <c r="Q26" i="2" s="1"/>
  <c r="Q45" i="2" s="1"/>
  <c r="P13" i="2"/>
  <c r="P26" i="2" s="1"/>
  <c r="O13" i="2"/>
  <c r="O26" i="2" s="1"/>
  <c r="N13" i="2"/>
  <c r="M13" i="2"/>
  <c r="L13" i="2"/>
  <c r="K13" i="2"/>
  <c r="K26" i="2" s="1"/>
  <c r="J13" i="2"/>
  <c r="J26" i="2" s="1"/>
  <c r="I13" i="2"/>
  <c r="H13" i="2"/>
  <c r="H26" i="2" s="1"/>
  <c r="G13" i="2"/>
  <c r="G26" i="2" s="1"/>
  <c r="F13" i="2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W37" i="3"/>
  <c r="V37" i="3"/>
  <c r="V44" i="3" s="1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H26" i="3"/>
  <c r="AA25" i="3"/>
  <c r="Z25" i="3"/>
  <c r="Y25" i="3"/>
  <c r="X25" i="3"/>
  <c r="W25" i="3"/>
  <c r="V25" i="3"/>
  <c r="U25" i="3"/>
  <c r="T25" i="3"/>
  <c r="S25" i="3"/>
  <c r="S26" i="3" s="1"/>
  <c r="R25" i="3"/>
  <c r="R26" i="3" s="1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D25" i="3"/>
  <c r="C25" i="3"/>
  <c r="AA13" i="3"/>
  <c r="AA26" i="3" s="1"/>
  <c r="Y13" i="3"/>
  <c r="Y26" i="3" s="1"/>
  <c r="X13" i="3"/>
  <c r="Z13" i="3" s="1"/>
  <c r="W13" i="3"/>
  <c r="W26" i="3" s="1"/>
  <c r="W45" i="3" s="1"/>
  <c r="V13" i="3"/>
  <c r="U13" i="3"/>
  <c r="U26" i="3" s="1"/>
  <c r="T13" i="3"/>
  <c r="S13" i="3"/>
  <c r="R13" i="3"/>
  <c r="Q13" i="3"/>
  <c r="Q26" i="3" s="1"/>
  <c r="P13" i="3"/>
  <c r="P26" i="3" s="1"/>
  <c r="O13" i="3"/>
  <c r="O26" i="3" s="1"/>
  <c r="N13" i="3"/>
  <c r="M13" i="3"/>
  <c r="M26" i="3" s="1"/>
  <c r="L13" i="3"/>
  <c r="L26" i="3" s="1"/>
  <c r="L45" i="3" s="1"/>
  <c r="K13" i="3"/>
  <c r="J13" i="3"/>
  <c r="I13" i="3"/>
  <c r="I26" i="3" s="1"/>
  <c r="H13" i="3"/>
  <c r="G13" i="3"/>
  <c r="G26" i="3" s="1"/>
  <c r="F13" i="3"/>
  <c r="E13" i="3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E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W44" i="4" s="1"/>
  <c r="V37" i="4"/>
  <c r="V44" i="4" s="1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F37" i="4"/>
  <c r="F44" i="4" s="1"/>
  <c r="E37" i="4"/>
  <c r="D37" i="4"/>
  <c r="D44" i="4" s="1"/>
  <c r="C37" i="4"/>
  <c r="C44" i="4" s="1"/>
  <c r="AA25" i="4"/>
  <c r="AA26" i="4" s="1"/>
  <c r="Y25" i="4"/>
  <c r="X25" i="4"/>
  <c r="Z25" i="4" s="1"/>
  <c r="W25" i="4"/>
  <c r="V25" i="4"/>
  <c r="U25" i="4"/>
  <c r="T25" i="4"/>
  <c r="S25" i="4"/>
  <c r="S26" i="4" s="1"/>
  <c r="R25" i="4"/>
  <c r="Q25" i="4"/>
  <c r="P25" i="4"/>
  <c r="P26" i="4" s="1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Z26" i="4" s="1"/>
  <c r="W13" i="4"/>
  <c r="V13" i="4"/>
  <c r="V26" i="4" s="1"/>
  <c r="U13" i="4"/>
  <c r="T13" i="4"/>
  <c r="S13" i="4"/>
  <c r="R13" i="4"/>
  <c r="R26" i="4" s="1"/>
  <c r="Q13" i="4"/>
  <c r="Q26" i="4" s="1"/>
  <c r="P13" i="4"/>
  <c r="O13" i="4"/>
  <c r="N13" i="4"/>
  <c r="N26" i="4" s="1"/>
  <c r="M13" i="4"/>
  <c r="L13" i="4"/>
  <c r="L26" i="4" s="1"/>
  <c r="L45" i="4" s="1"/>
  <c r="K13" i="4"/>
  <c r="J13" i="4"/>
  <c r="I13" i="4"/>
  <c r="I26" i="4" s="1"/>
  <c r="H13" i="4"/>
  <c r="H26" i="4" s="1"/>
  <c r="G13" i="4"/>
  <c r="F13" i="4"/>
  <c r="F26" i="4" s="1"/>
  <c r="E13" i="4"/>
  <c r="D13" i="4"/>
  <c r="D26" i="4" s="1"/>
  <c r="D45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Y37" i="5"/>
  <c r="X37" i="5"/>
  <c r="X44" i="5" s="1"/>
  <c r="W37" i="5"/>
  <c r="W44" i="5" s="1"/>
  <c r="W45" i="5" s="1"/>
  <c r="V37" i="5"/>
  <c r="V44" i="5" s="1"/>
  <c r="V45" i="5" s="1"/>
  <c r="U37" i="5"/>
  <c r="U44" i="5" s="1"/>
  <c r="T37" i="5"/>
  <c r="S37" i="5"/>
  <c r="R37" i="5"/>
  <c r="R44" i="5" s="1"/>
  <c r="Q37" i="5"/>
  <c r="P37" i="5"/>
  <c r="P44" i="5" s="1"/>
  <c r="O37" i="5"/>
  <c r="N37" i="5"/>
  <c r="M37" i="5"/>
  <c r="M44" i="5" s="1"/>
  <c r="L37" i="5"/>
  <c r="K37" i="5"/>
  <c r="J37" i="5"/>
  <c r="J44" i="5" s="1"/>
  <c r="I37" i="5"/>
  <c r="H37" i="5"/>
  <c r="H44" i="5" s="1"/>
  <c r="G37" i="5"/>
  <c r="F37" i="5"/>
  <c r="F44" i="5" s="1"/>
  <c r="E37" i="5"/>
  <c r="E44" i="5" s="1"/>
  <c r="D37" i="5"/>
  <c r="C37" i="5"/>
  <c r="Y26" i="5"/>
  <c r="D26" i="5"/>
  <c r="AA25" i="5"/>
  <c r="Z25" i="5"/>
  <c r="Y25" i="5"/>
  <c r="X25" i="5"/>
  <c r="W25" i="5"/>
  <c r="V25" i="5"/>
  <c r="U25" i="5"/>
  <c r="T25" i="5"/>
  <c r="S25" i="5"/>
  <c r="R25" i="5"/>
  <c r="R26" i="5" s="1"/>
  <c r="Q25" i="5"/>
  <c r="Q26" i="5" s="1"/>
  <c r="P25" i="5"/>
  <c r="O25" i="5"/>
  <c r="N25" i="5"/>
  <c r="M25" i="5"/>
  <c r="L25" i="5"/>
  <c r="K25" i="5"/>
  <c r="J25" i="5"/>
  <c r="J26" i="5" s="1"/>
  <c r="I25" i="5"/>
  <c r="H25" i="5"/>
  <c r="G25" i="5"/>
  <c r="F25" i="5"/>
  <c r="E25" i="5"/>
  <c r="E26" i="5" s="1"/>
  <c r="D25" i="5"/>
  <c r="C25" i="5"/>
  <c r="AA13" i="5"/>
  <c r="AA26" i="5" s="1"/>
  <c r="Z13" i="5"/>
  <c r="Y13" i="5"/>
  <c r="X13" i="5"/>
  <c r="X26" i="5" s="1"/>
  <c r="Z26" i="5" s="1"/>
  <c r="W13" i="5"/>
  <c r="W26" i="5" s="1"/>
  <c r="V13" i="5"/>
  <c r="V26" i="5" s="1"/>
  <c r="U13" i="5"/>
  <c r="T13" i="5"/>
  <c r="S13" i="5"/>
  <c r="S26" i="5" s="1"/>
  <c r="R13" i="5"/>
  <c r="Q13" i="5"/>
  <c r="P13" i="5"/>
  <c r="P26" i="5" s="1"/>
  <c r="O13" i="5"/>
  <c r="O26" i="5" s="1"/>
  <c r="N13" i="5"/>
  <c r="N26" i="5" s="1"/>
  <c r="M13" i="5"/>
  <c r="L13" i="5"/>
  <c r="L26" i="5" s="1"/>
  <c r="K13" i="5"/>
  <c r="K26" i="5" s="1"/>
  <c r="J13" i="5"/>
  <c r="I13" i="5"/>
  <c r="I26" i="5" s="1"/>
  <c r="H13" i="5"/>
  <c r="H26" i="5" s="1"/>
  <c r="G13" i="5"/>
  <c r="G26" i="5" s="1"/>
  <c r="F13" i="5"/>
  <c r="F26" i="5" s="1"/>
  <c r="E13" i="5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I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W45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E37" i="6"/>
  <c r="E44" i="6" s="1"/>
  <c r="D37" i="6"/>
  <c r="D44" i="6" s="1"/>
  <c r="C37" i="6"/>
  <c r="C44" i="6" s="1"/>
  <c r="Y26" i="6"/>
  <c r="Y45" i="6" s="1"/>
  <c r="R26" i="6"/>
  <c r="R45" i="6" s="1"/>
  <c r="Q26" i="6"/>
  <c r="E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J26" i="6" s="1"/>
  <c r="I25" i="6"/>
  <c r="H25" i="6"/>
  <c r="G25" i="6"/>
  <c r="F25" i="6"/>
  <c r="E25" i="6"/>
  <c r="D25" i="6"/>
  <c r="C25" i="6"/>
  <c r="AA13" i="6"/>
  <c r="AA26" i="6" s="1"/>
  <c r="AA45" i="6" s="1"/>
  <c r="Y13" i="6"/>
  <c r="X13" i="6"/>
  <c r="Z13" i="6" s="1"/>
  <c r="W13" i="6"/>
  <c r="W26" i="6" s="1"/>
  <c r="V13" i="6"/>
  <c r="U13" i="6"/>
  <c r="T13" i="6"/>
  <c r="S13" i="6"/>
  <c r="S26" i="6" s="1"/>
  <c r="S45" i="6" s="1"/>
  <c r="R13" i="6"/>
  <c r="Q13" i="6"/>
  <c r="P13" i="6"/>
  <c r="P26" i="6" s="1"/>
  <c r="O13" i="6"/>
  <c r="O26" i="6" s="1"/>
  <c r="N13" i="6"/>
  <c r="M13" i="6"/>
  <c r="L13" i="6"/>
  <c r="L26" i="6" s="1"/>
  <c r="L45" i="6" s="1"/>
  <c r="K13" i="6"/>
  <c r="J13" i="6"/>
  <c r="I13" i="6"/>
  <c r="I26" i="6" s="1"/>
  <c r="I45" i="6" s="1"/>
  <c r="H13" i="6"/>
  <c r="H26" i="6" s="1"/>
  <c r="G13" i="6"/>
  <c r="G26" i="6" s="1"/>
  <c r="F13" i="6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Q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Z37" i="7" s="1"/>
  <c r="W37" i="7"/>
  <c r="W44" i="7" s="1"/>
  <c r="V37" i="7"/>
  <c r="U37" i="7"/>
  <c r="U44" i="7" s="1"/>
  <c r="T37" i="7"/>
  <c r="T44" i="7" s="1"/>
  <c r="S37" i="7"/>
  <c r="R37" i="7"/>
  <c r="R44" i="7" s="1"/>
  <c r="Q37" i="7"/>
  <c r="P37" i="7"/>
  <c r="P44" i="7" s="1"/>
  <c r="O37" i="7"/>
  <c r="O44" i="7" s="1"/>
  <c r="N37" i="7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AA25" i="7"/>
  <c r="Y25" i="7"/>
  <c r="X25" i="7"/>
  <c r="W25" i="7"/>
  <c r="V25" i="7"/>
  <c r="U25" i="7"/>
  <c r="T25" i="7"/>
  <c r="S25" i="7"/>
  <c r="R25" i="7"/>
  <c r="Q25" i="7"/>
  <c r="P25" i="7"/>
  <c r="P26" i="7" s="1"/>
  <c r="O25" i="7"/>
  <c r="N25" i="7"/>
  <c r="M25" i="7"/>
  <c r="L25" i="7"/>
  <c r="K25" i="7"/>
  <c r="J25" i="7"/>
  <c r="I25" i="7"/>
  <c r="H25" i="7"/>
  <c r="H26" i="7" s="1"/>
  <c r="G25" i="7"/>
  <c r="F25" i="7"/>
  <c r="E25" i="7"/>
  <c r="D25" i="7"/>
  <c r="C25" i="7"/>
  <c r="AA13" i="7"/>
  <c r="AA26" i="7" s="1"/>
  <c r="Y13" i="7"/>
  <c r="X13" i="7"/>
  <c r="X26" i="7" s="1"/>
  <c r="W13" i="7"/>
  <c r="V13" i="7"/>
  <c r="V26" i="7" s="1"/>
  <c r="U13" i="7"/>
  <c r="U26" i="7" s="1"/>
  <c r="U45" i="7" s="1"/>
  <c r="T13" i="7"/>
  <c r="T26" i="7" s="1"/>
  <c r="T45" i="7" s="1"/>
  <c r="S13" i="7"/>
  <c r="R13" i="7"/>
  <c r="R26" i="7" s="1"/>
  <c r="Q13" i="7"/>
  <c r="P13" i="7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J26" i="7" s="1"/>
  <c r="I13" i="7"/>
  <c r="I26" i="7" s="1"/>
  <c r="I45" i="7" s="1"/>
  <c r="H13" i="7"/>
  <c r="G13" i="7"/>
  <c r="G26" i="7" s="1"/>
  <c r="F13" i="7"/>
  <c r="F26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Z44" i="8" s="1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M37" i="8"/>
  <c r="L37" i="8"/>
  <c r="L44" i="8" s="1"/>
  <c r="K37" i="8"/>
  <c r="J37" i="8"/>
  <c r="J44" i="8" s="1"/>
  <c r="I37" i="8"/>
  <c r="I44" i="8" s="1"/>
  <c r="H37" i="8"/>
  <c r="H44" i="8" s="1"/>
  <c r="G37" i="8"/>
  <c r="F37" i="8"/>
  <c r="E37" i="8"/>
  <c r="E44" i="8" s="1"/>
  <c r="D37" i="8"/>
  <c r="D44" i="8" s="1"/>
  <c r="C37" i="8"/>
  <c r="L26" i="8"/>
  <c r="H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W13" i="8"/>
  <c r="V13" i="8"/>
  <c r="V26" i="8" s="1"/>
  <c r="U13" i="8"/>
  <c r="T13" i="8"/>
  <c r="S13" i="8"/>
  <c r="S26" i="8" s="1"/>
  <c r="R13" i="8"/>
  <c r="R26" i="8" s="1"/>
  <c r="Q13" i="8"/>
  <c r="Q26" i="8" s="1"/>
  <c r="Q45" i="8" s="1"/>
  <c r="P13" i="8"/>
  <c r="P26" i="8" s="1"/>
  <c r="P45" i="8" s="1"/>
  <c r="O13" i="8"/>
  <c r="N13" i="8"/>
  <c r="N26" i="8" s="1"/>
  <c r="M13" i="8"/>
  <c r="L13" i="8"/>
  <c r="K13" i="8"/>
  <c r="K26" i="8" s="1"/>
  <c r="J13" i="8"/>
  <c r="J26" i="8" s="1"/>
  <c r="I13" i="8"/>
  <c r="I26" i="8" s="1"/>
  <c r="H13" i="8"/>
  <c r="G13" i="8"/>
  <c r="F13" i="8"/>
  <c r="F26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P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L44" i="9" s="1"/>
  <c r="K37" i="9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P26" i="9"/>
  <c r="N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V13" i="9"/>
  <c r="U13" i="9"/>
  <c r="U26" i="9" s="1"/>
  <c r="U45" i="9" s="1"/>
  <c r="T13" i="9"/>
  <c r="T26" i="9" s="1"/>
  <c r="T45" i="9" s="1"/>
  <c r="S13" i="9"/>
  <c r="S26" i="9" s="1"/>
  <c r="S45" i="9" s="1"/>
  <c r="R13" i="9"/>
  <c r="Q13" i="9"/>
  <c r="Q26" i="9" s="1"/>
  <c r="Q45" i="9" s="1"/>
  <c r="P13" i="9"/>
  <c r="O13" i="9"/>
  <c r="O26" i="9" s="1"/>
  <c r="N13" i="9"/>
  <c r="M13" i="9"/>
  <c r="M26" i="9" s="1"/>
  <c r="L13" i="9"/>
  <c r="L26" i="9" s="1"/>
  <c r="L45" i="9" s="1"/>
  <c r="K13" i="9"/>
  <c r="K26" i="9" s="1"/>
  <c r="J13" i="9"/>
  <c r="I13" i="9"/>
  <c r="I26" i="9" s="1"/>
  <c r="H13" i="9"/>
  <c r="H26" i="9" s="1"/>
  <c r="H45" i="9" s="1"/>
  <c r="G13" i="9"/>
  <c r="G26" i="9" s="1"/>
  <c r="F13" i="9"/>
  <c r="F26" i="9" s="1"/>
  <c r="F45" i="9" s="1"/>
  <c r="E13" i="9"/>
  <c r="E26" i="9" s="1"/>
  <c r="D13" i="9"/>
  <c r="D26" i="9" s="1"/>
  <c r="D45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4" i="10"/>
  <c r="L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P37" i="10"/>
  <c r="P44" i="10" s="1"/>
  <c r="O37" i="10"/>
  <c r="O44" i="10" s="1"/>
  <c r="N37" i="10"/>
  <c r="N44" i="10" s="1"/>
  <c r="M37" i="10"/>
  <c r="M44" i="10" s="1"/>
  <c r="L37" i="10"/>
  <c r="K37" i="10"/>
  <c r="J37" i="10"/>
  <c r="J44" i="10" s="1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M26" i="10"/>
  <c r="M45" i="10" s="1"/>
  <c r="AA25" i="10"/>
  <c r="Y25" i="10"/>
  <c r="X25" i="10"/>
  <c r="Z25" i="10" s="1"/>
  <c r="W25" i="10"/>
  <c r="W26" i="10" s="1"/>
  <c r="W45" i="10" s="1"/>
  <c r="V25" i="10"/>
  <c r="U25" i="10"/>
  <c r="T25" i="10"/>
  <c r="S25" i="10"/>
  <c r="R25" i="10"/>
  <c r="Q25" i="10"/>
  <c r="P25" i="10"/>
  <c r="O25" i="10"/>
  <c r="O26" i="10" s="1"/>
  <c r="O45" i="10" s="1"/>
  <c r="N25" i="10"/>
  <c r="M25" i="10"/>
  <c r="L25" i="10"/>
  <c r="K25" i="10"/>
  <c r="J25" i="10"/>
  <c r="I25" i="10"/>
  <c r="H25" i="10"/>
  <c r="G25" i="10"/>
  <c r="G26" i="10" s="1"/>
  <c r="G45" i="10" s="1"/>
  <c r="F25" i="10"/>
  <c r="E25" i="10"/>
  <c r="D25" i="10"/>
  <c r="C25" i="10"/>
  <c r="AA13" i="10"/>
  <c r="AA26" i="10" s="1"/>
  <c r="Y13" i="10"/>
  <c r="Y26" i="10" s="1"/>
  <c r="X13" i="10"/>
  <c r="X26" i="10" s="1"/>
  <c r="W13" i="10"/>
  <c r="V13" i="10"/>
  <c r="V26" i="10" s="1"/>
  <c r="U13" i="10"/>
  <c r="U26" i="10" s="1"/>
  <c r="T13" i="10"/>
  <c r="S13" i="10"/>
  <c r="S26" i="10" s="1"/>
  <c r="R13" i="10"/>
  <c r="Q13" i="10"/>
  <c r="Q26" i="10" s="1"/>
  <c r="P13" i="10"/>
  <c r="P26" i="10" s="1"/>
  <c r="O13" i="10"/>
  <c r="N13" i="10"/>
  <c r="N26" i="10" s="1"/>
  <c r="M13" i="10"/>
  <c r="L13" i="10"/>
  <c r="L26" i="10" s="1"/>
  <c r="K13" i="10"/>
  <c r="K26" i="10" s="1"/>
  <c r="J13" i="10"/>
  <c r="I13" i="10"/>
  <c r="I26" i="10" s="1"/>
  <c r="H13" i="10"/>
  <c r="H26" i="10" s="1"/>
  <c r="G13" i="10"/>
  <c r="F13" i="10"/>
  <c r="E13" i="10"/>
  <c r="E26" i="10" s="1"/>
  <c r="D13" i="10"/>
  <c r="D26" i="10" s="1"/>
  <c r="C13" i="10"/>
  <c r="C26" i="10" s="1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Y44" i="11"/>
  <c r="L44" i="11"/>
  <c r="I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J37" i="11"/>
  <c r="J44" i="11" s="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W26" i="11" s="1"/>
  <c r="W45" i="11" s="1"/>
  <c r="V13" i="11"/>
  <c r="V26" i="11" s="1"/>
  <c r="U13" i="11"/>
  <c r="U26" i="11" s="1"/>
  <c r="U45" i="11" s="1"/>
  <c r="T13" i="11"/>
  <c r="T26" i="11" s="1"/>
  <c r="S13" i="11"/>
  <c r="S26" i="11" s="1"/>
  <c r="R13" i="11"/>
  <c r="R26" i="11" s="1"/>
  <c r="R45" i="11" s="1"/>
  <c r="Q13" i="11"/>
  <c r="Q26" i="11" s="1"/>
  <c r="P13" i="11"/>
  <c r="O13" i="11"/>
  <c r="O26" i="11" s="1"/>
  <c r="N13" i="11"/>
  <c r="N26" i="11" s="1"/>
  <c r="M13" i="11"/>
  <c r="M26" i="11" s="1"/>
  <c r="M45" i="11" s="1"/>
  <c r="L13" i="11"/>
  <c r="L26" i="11" s="1"/>
  <c r="L45" i="11" s="1"/>
  <c r="K13" i="11"/>
  <c r="K26" i="11" s="1"/>
  <c r="J13" i="11"/>
  <c r="J26" i="11" s="1"/>
  <c r="I13" i="11"/>
  <c r="I26" i="11" s="1"/>
  <c r="H13" i="11"/>
  <c r="G13" i="11"/>
  <c r="G26" i="11" s="1"/>
  <c r="F13" i="11"/>
  <c r="F26" i="11" s="1"/>
  <c r="E13" i="1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W43" i="12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I44" i="12" s="1"/>
  <c r="H43" i="12"/>
  <c r="G43" i="12"/>
  <c r="F43" i="12"/>
  <c r="E43" i="12"/>
  <c r="D43" i="12"/>
  <c r="C43" i="12"/>
  <c r="C44" i="12" s="1"/>
  <c r="AA37" i="12"/>
  <c r="AA44" i="12" s="1"/>
  <c r="Z37" i="12"/>
  <c r="Y37" i="12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AA26" i="12"/>
  <c r="AA45" i="12" s="1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W26" i="12" s="1"/>
  <c r="W45" i="12" s="1"/>
  <c r="V13" i="12"/>
  <c r="U13" i="12"/>
  <c r="U26" i="12" s="1"/>
  <c r="U45" i="12" s="1"/>
  <c r="T13" i="12"/>
  <c r="S13" i="12"/>
  <c r="S26" i="12" s="1"/>
  <c r="R13" i="12"/>
  <c r="R26" i="12" s="1"/>
  <c r="Q13" i="12"/>
  <c r="Q26" i="12" s="1"/>
  <c r="Q45" i="12" s="1"/>
  <c r="P13" i="12"/>
  <c r="O13" i="12"/>
  <c r="O26" i="12" s="1"/>
  <c r="O45" i="12" s="1"/>
  <c r="N13" i="12"/>
  <c r="M13" i="12"/>
  <c r="M26" i="12" s="1"/>
  <c r="M45" i="12" s="1"/>
  <c r="L13" i="12"/>
  <c r="K13" i="12"/>
  <c r="K26" i="12" s="1"/>
  <c r="J13" i="12"/>
  <c r="J26" i="12" s="1"/>
  <c r="I13" i="12"/>
  <c r="H13" i="12"/>
  <c r="H26" i="12" s="1"/>
  <c r="H45" i="12" s="1"/>
  <c r="G13" i="12"/>
  <c r="G26" i="12" s="1"/>
  <c r="G45" i="12" s="1"/>
  <c r="F13" i="12"/>
  <c r="E13" i="12"/>
  <c r="E26" i="12" s="1"/>
  <c r="E45" i="12" s="1"/>
  <c r="D13" i="12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V44" i="13" s="1"/>
  <c r="U37" i="13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Y45" i="13" s="1"/>
  <c r="X13" i="13"/>
  <c r="X26" i="13" s="1"/>
  <c r="W13" i="13"/>
  <c r="W26" i="13" s="1"/>
  <c r="W45" i="13" s="1"/>
  <c r="V13" i="13"/>
  <c r="V26" i="13" s="1"/>
  <c r="U13" i="13"/>
  <c r="T13" i="13"/>
  <c r="T26" i="13" s="1"/>
  <c r="S13" i="13"/>
  <c r="S26" i="13" s="1"/>
  <c r="S45" i="13" s="1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L13" i="13"/>
  <c r="L26" i="13" s="1"/>
  <c r="K13" i="13"/>
  <c r="K26" i="13" s="1"/>
  <c r="K45" i="13" s="1"/>
  <c r="J13" i="13"/>
  <c r="J26" i="13" s="1"/>
  <c r="I13" i="13"/>
  <c r="I26" i="13" s="1"/>
  <c r="H13" i="13"/>
  <c r="H26" i="13" s="1"/>
  <c r="G13" i="13"/>
  <c r="G26" i="13" s="1"/>
  <c r="G45" i="13" s="1"/>
  <c r="F13" i="13"/>
  <c r="F26" i="13" s="1"/>
  <c r="E13" i="13"/>
  <c r="D13" i="13"/>
  <c r="C13" i="13"/>
  <c r="C26" i="13" s="1"/>
  <c r="C45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D44" i="14" s="1"/>
  <c r="C43" i="14"/>
  <c r="AA37" i="14"/>
  <c r="AA44" i="14" s="1"/>
  <c r="Y37" i="14"/>
  <c r="Y44" i="14" s="1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Z26" i="14" s="1"/>
  <c r="W13" i="14"/>
  <c r="W26" i="14" s="1"/>
  <c r="W45" i="14" s="1"/>
  <c r="V13" i="14"/>
  <c r="V26" i="14" s="1"/>
  <c r="U13" i="14"/>
  <c r="T13" i="14"/>
  <c r="T26" i="14" s="1"/>
  <c r="T45" i="14" s="1"/>
  <c r="S13" i="14"/>
  <c r="S26" i="14" s="1"/>
  <c r="S45" i="14" s="1"/>
  <c r="R13" i="14"/>
  <c r="R26" i="14" s="1"/>
  <c r="Q13" i="14"/>
  <c r="Q26" i="14" s="1"/>
  <c r="P13" i="14"/>
  <c r="P26" i="14" s="1"/>
  <c r="P45" i="14" s="1"/>
  <c r="O13" i="14"/>
  <c r="O26" i="14" s="1"/>
  <c r="O45" i="14" s="1"/>
  <c r="N13" i="14"/>
  <c r="N26" i="14" s="1"/>
  <c r="M13" i="14"/>
  <c r="L13" i="14"/>
  <c r="L26" i="14" s="1"/>
  <c r="K13" i="14"/>
  <c r="K26" i="14" s="1"/>
  <c r="K45" i="14" s="1"/>
  <c r="J13" i="14"/>
  <c r="J26" i="14" s="1"/>
  <c r="I13" i="14"/>
  <c r="I26" i="14" s="1"/>
  <c r="H13" i="14"/>
  <c r="H26" i="14" s="1"/>
  <c r="H45" i="14" s="1"/>
  <c r="G13" i="14"/>
  <c r="G26" i="14" s="1"/>
  <c r="G45" i="14" s="1"/>
  <c r="F13" i="14"/>
  <c r="F26" i="14" s="1"/>
  <c r="E13" i="14"/>
  <c r="D13" i="14"/>
  <c r="D26" i="14" s="1"/>
  <c r="D45" i="14" s="1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L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Z26" i="15" s="1"/>
  <c r="W13" i="15"/>
  <c r="W26" i="15" s="1"/>
  <c r="V13" i="15"/>
  <c r="V26" i="15" s="1"/>
  <c r="U13" i="15"/>
  <c r="T13" i="15"/>
  <c r="T26" i="15" s="1"/>
  <c r="S13" i="15"/>
  <c r="S26" i="15" s="1"/>
  <c r="S45" i="15" s="1"/>
  <c r="R13" i="15"/>
  <c r="R26" i="15" s="1"/>
  <c r="Q13" i="15"/>
  <c r="Q26" i="15" s="1"/>
  <c r="P13" i="15"/>
  <c r="P26" i="15" s="1"/>
  <c r="P45" i="15" s="1"/>
  <c r="O13" i="15"/>
  <c r="O26" i="15" s="1"/>
  <c r="N13" i="15"/>
  <c r="N26" i="15" s="1"/>
  <c r="M13" i="15"/>
  <c r="L13" i="15"/>
  <c r="L26" i="15" s="1"/>
  <c r="L45" i="15" s="1"/>
  <c r="K13" i="15"/>
  <c r="K26" i="15" s="1"/>
  <c r="K45" i="15" s="1"/>
  <c r="J13" i="15"/>
  <c r="J26" i="15" s="1"/>
  <c r="I13" i="15"/>
  <c r="I26" i="15" s="1"/>
  <c r="H13" i="15"/>
  <c r="H26" i="15" s="1"/>
  <c r="H45" i="15" s="1"/>
  <c r="G13" i="15"/>
  <c r="F13" i="15"/>
  <c r="F26" i="15" s="1"/>
  <c r="E13" i="15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T44" i="16"/>
  <c r="R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X44" i="16" s="1"/>
  <c r="Z44" i="16" s="1"/>
  <c r="W37" i="16"/>
  <c r="V37" i="16"/>
  <c r="V44" i="16" s="1"/>
  <c r="U37" i="16"/>
  <c r="U44" i="16" s="1"/>
  <c r="T37" i="16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W26" i="16"/>
  <c r="T26" i="16"/>
  <c r="O26" i="16"/>
  <c r="O45" i="16" s="1"/>
  <c r="L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X45" i="16" s="1"/>
  <c r="W13" i="16"/>
  <c r="V13" i="16"/>
  <c r="V26" i="16" s="1"/>
  <c r="V45" i="16" s="1"/>
  <c r="U13" i="16"/>
  <c r="U26" i="16" s="1"/>
  <c r="U45" i="16" s="1"/>
  <c r="T13" i="16"/>
  <c r="S13" i="16"/>
  <c r="S26" i="16" s="1"/>
  <c r="S45" i="16" s="1"/>
  <c r="R13" i="16"/>
  <c r="R26" i="16" s="1"/>
  <c r="Q13" i="16"/>
  <c r="Q26" i="16" s="1"/>
  <c r="P13" i="16"/>
  <c r="P26" i="16" s="1"/>
  <c r="P45" i="16" s="1"/>
  <c r="O13" i="16"/>
  <c r="N13" i="16"/>
  <c r="N26" i="16" s="1"/>
  <c r="N45" i="16" s="1"/>
  <c r="M13" i="16"/>
  <c r="L13" i="16"/>
  <c r="K13" i="16"/>
  <c r="K26" i="16" s="1"/>
  <c r="K45" i="16" s="1"/>
  <c r="J13" i="16"/>
  <c r="J26" i="16" s="1"/>
  <c r="I13" i="16"/>
  <c r="I26" i="16" s="1"/>
  <c r="H13" i="16"/>
  <c r="H26" i="16" s="1"/>
  <c r="H45" i="16" s="1"/>
  <c r="G13" i="16"/>
  <c r="G26" i="16" s="1"/>
  <c r="F13" i="16"/>
  <c r="F26" i="16" s="1"/>
  <c r="F45" i="16" s="1"/>
  <c r="E13" i="16"/>
  <c r="D13" i="16"/>
  <c r="D26" i="16" s="1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T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W44" i="17" s="1"/>
  <c r="V37" i="17"/>
  <c r="V44" i="17" s="1"/>
  <c r="U37" i="17"/>
  <c r="U44" i="17" s="1"/>
  <c r="T37" i="17"/>
  <c r="S37" i="17"/>
  <c r="S44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M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H26" i="17" s="1"/>
  <c r="H45" i="17" s="1"/>
  <c r="G25" i="17"/>
  <c r="G26" i="17" s="1"/>
  <c r="F25" i="17"/>
  <c r="E25" i="17"/>
  <c r="D25" i="17"/>
  <c r="C25" i="17"/>
  <c r="AA13" i="17"/>
  <c r="AA26" i="17" s="1"/>
  <c r="Y13" i="17"/>
  <c r="Y26" i="17" s="1"/>
  <c r="Y45" i="17" s="1"/>
  <c r="X13" i="17"/>
  <c r="Z13" i="17" s="1"/>
  <c r="W13" i="17"/>
  <c r="W26" i="17" s="1"/>
  <c r="V13" i="17"/>
  <c r="V26" i="17" s="1"/>
  <c r="U13" i="17"/>
  <c r="U26" i="17" s="1"/>
  <c r="U45" i="17" s="1"/>
  <c r="T13" i="17"/>
  <c r="T26" i="17" s="1"/>
  <c r="S13" i="17"/>
  <c r="R13" i="17"/>
  <c r="Q13" i="17"/>
  <c r="Q26" i="17" s="1"/>
  <c r="Q45" i="17" s="1"/>
  <c r="P13" i="17"/>
  <c r="O13" i="17"/>
  <c r="N13" i="17"/>
  <c r="N26" i="17" s="1"/>
  <c r="M13" i="17"/>
  <c r="L13" i="17"/>
  <c r="L26" i="17" s="1"/>
  <c r="K13" i="17"/>
  <c r="K26" i="17" s="1"/>
  <c r="J13" i="17"/>
  <c r="I13" i="17"/>
  <c r="H13" i="17"/>
  <c r="G13" i="17"/>
  <c r="F13" i="17"/>
  <c r="F26" i="17" s="1"/>
  <c r="E13" i="17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T44" i="18"/>
  <c r="F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W44" i="18" s="1"/>
  <c r="V37" i="18"/>
  <c r="V44" i="18" s="1"/>
  <c r="U37" i="18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K45" i="18" s="1"/>
  <c r="J37" i="18"/>
  <c r="I37" i="18"/>
  <c r="I44" i="18" s="1"/>
  <c r="H37" i="18"/>
  <c r="H44" i="18" s="1"/>
  <c r="G37" i="18"/>
  <c r="G44" i="18" s="1"/>
  <c r="F37" i="18"/>
  <c r="E37" i="18"/>
  <c r="D37" i="18"/>
  <c r="D44" i="18" s="1"/>
  <c r="C37" i="18"/>
  <c r="C44" i="18" s="1"/>
  <c r="C45" i="18" s="1"/>
  <c r="X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W45" i="18" s="1"/>
  <c r="V13" i="18"/>
  <c r="V26" i="18" s="1"/>
  <c r="V45" i="18" s="1"/>
  <c r="U13" i="18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O26" i="18" s="1"/>
  <c r="O45" i="18" s="1"/>
  <c r="N13" i="18"/>
  <c r="N26" i="18" s="1"/>
  <c r="N45" i="18" s="1"/>
  <c r="M13" i="18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Q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Z13" i="19" s="1"/>
  <c r="W13" i="19"/>
  <c r="W26" i="19" s="1"/>
  <c r="V13" i="19"/>
  <c r="V26" i="19" s="1"/>
  <c r="V45" i="19" s="1"/>
  <c r="U13" i="19"/>
  <c r="U26" i="19" s="1"/>
  <c r="T13" i="19"/>
  <c r="T26" i="19" s="1"/>
  <c r="T45" i="19" s="1"/>
  <c r="S13" i="19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L13" i="19"/>
  <c r="L26" i="19" s="1"/>
  <c r="L45" i="19" s="1"/>
  <c r="K13" i="19"/>
  <c r="J13" i="19"/>
  <c r="I13" i="19"/>
  <c r="H13" i="19"/>
  <c r="H26" i="19" s="1"/>
  <c r="H45" i="19" s="1"/>
  <c r="G13" i="19"/>
  <c r="G26" i="19" s="1"/>
  <c r="F13" i="19"/>
  <c r="F26" i="19" s="1"/>
  <c r="E13" i="19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V26" i="20" s="1"/>
  <c r="U25" i="20"/>
  <c r="T25" i="20"/>
  <c r="T26" i="20" s="1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F26" i="20" s="1"/>
  <c r="F45" i="20" s="1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U13" i="20"/>
  <c r="U26" i="20" s="1"/>
  <c r="U45" i="20" s="1"/>
  <c r="T13" i="20"/>
  <c r="S13" i="20"/>
  <c r="R13" i="20"/>
  <c r="R26" i="20" s="1"/>
  <c r="Q13" i="20"/>
  <c r="Q26" i="20" s="1"/>
  <c r="P13" i="20"/>
  <c r="P26" i="20" s="1"/>
  <c r="P45" i="20" s="1"/>
  <c r="O13" i="20"/>
  <c r="O26" i="20" s="1"/>
  <c r="O45" i="20" s="1"/>
  <c r="N13" i="20"/>
  <c r="M13" i="20"/>
  <c r="M26" i="20" s="1"/>
  <c r="L13" i="20"/>
  <c r="K13" i="20"/>
  <c r="J13" i="20"/>
  <c r="J26" i="20" s="1"/>
  <c r="I13" i="20"/>
  <c r="I26" i="20" s="1"/>
  <c r="H13" i="20"/>
  <c r="G13" i="20"/>
  <c r="F13" i="20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R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V37" i="21"/>
  <c r="V44" i="21" s="1"/>
  <c r="U37" i="21"/>
  <c r="U44" i="21" s="1"/>
  <c r="T37" i="21"/>
  <c r="S37" i="21"/>
  <c r="S44" i="21" s="1"/>
  <c r="R37" i="2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X26" i="21"/>
  <c r="D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Y45" i="21" s="1"/>
  <c r="X13" i="21"/>
  <c r="Z13" i="21" s="1"/>
  <c r="W13" i="21"/>
  <c r="W26" i="21" s="1"/>
  <c r="V13" i="21"/>
  <c r="V26" i="21" s="1"/>
  <c r="V45" i="21" s="1"/>
  <c r="U13" i="21"/>
  <c r="T13" i="21"/>
  <c r="T26" i="21" s="1"/>
  <c r="T45" i="21" s="1"/>
  <c r="S13" i="21"/>
  <c r="R13" i="21"/>
  <c r="R26" i="21" s="1"/>
  <c r="Q13" i="21"/>
  <c r="Q26" i="21" s="1"/>
  <c r="P13" i="21"/>
  <c r="P26" i="21" s="1"/>
  <c r="P45" i="21" s="1"/>
  <c r="O13" i="21"/>
  <c r="O26" i="21" s="1"/>
  <c r="N13" i="21"/>
  <c r="N26" i="21" s="1"/>
  <c r="N45" i="21" s="1"/>
  <c r="M13" i="21"/>
  <c r="L13" i="21"/>
  <c r="L26" i="21" s="1"/>
  <c r="L45" i="21" s="1"/>
  <c r="K13" i="21"/>
  <c r="J13" i="21"/>
  <c r="J26" i="21" s="1"/>
  <c r="I13" i="21"/>
  <c r="I26" i="21" s="1"/>
  <c r="H13" i="21"/>
  <c r="H26" i="21" s="1"/>
  <c r="H45" i="21" s="1"/>
  <c r="G13" i="21"/>
  <c r="G26" i="21" s="1"/>
  <c r="F13" i="21"/>
  <c r="F26" i="21" s="1"/>
  <c r="E13" i="21"/>
  <c r="D13" i="21"/>
  <c r="C13" i="2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Z43" i="1"/>
  <c r="Y43" i="1"/>
  <c r="X43" i="1"/>
  <c r="W43" i="1"/>
  <c r="V43" i="1"/>
  <c r="U43" i="1"/>
  <c r="T43" i="1"/>
  <c r="S43" i="1"/>
  <c r="R43" i="1"/>
  <c r="R44" i="1" s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W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W13" i="1"/>
  <c r="V13" i="1"/>
  <c r="V26" i="1" s="1"/>
  <c r="V45" i="1" s="1"/>
  <c r="U13" i="1"/>
  <c r="U26" i="1" s="1"/>
  <c r="T13" i="1"/>
  <c r="T26" i="1" s="1"/>
  <c r="S13" i="1"/>
  <c r="S26" i="1" s="1"/>
  <c r="S45" i="1" s="1"/>
  <c r="R13" i="1"/>
  <c r="R26" i="1" s="1"/>
  <c r="R45" i="1" s="1"/>
  <c r="Q13" i="1"/>
  <c r="P13" i="1"/>
  <c r="P26" i="1" s="1"/>
  <c r="P45" i="1" s="1"/>
  <c r="O13" i="1"/>
  <c r="O26" i="1" s="1"/>
  <c r="O45" i="1" s="1"/>
  <c r="N13" i="1"/>
  <c r="N26" i="1" s="1"/>
  <c r="N45" i="1" s="1"/>
  <c r="M13" i="1"/>
  <c r="M26" i="1" s="1"/>
  <c r="L13" i="1"/>
  <c r="L26" i="1" s="1"/>
  <c r="K13" i="1"/>
  <c r="K26" i="1" s="1"/>
  <c r="K45" i="1" s="1"/>
  <c r="J13" i="1"/>
  <c r="I13" i="1"/>
  <c r="H13" i="1"/>
  <c r="G13" i="1"/>
  <c r="G26" i="1" s="1"/>
  <c r="G45" i="1" s="1"/>
  <c r="F13" i="1"/>
  <c r="F26" i="1" s="1"/>
  <c r="F45" i="1" s="1"/>
  <c r="E13" i="1"/>
  <c r="D13" i="1"/>
  <c r="D26" i="1" s="1"/>
  <c r="D45" i="1" s="1"/>
  <c r="C13" i="1"/>
  <c r="C26" i="1" s="1"/>
  <c r="T45" i="11" l="1"/>
  <c r="D45" i="11"/>
  <c r="M45" i="7"/>
  <c r="U45" i="1"/>
  <c r="Q45" i="16"/>
  <c r="L45" i="13"/>
  <c r="C45" i="12"/>
  <c r="Y45" i="9"/>
  <c r="D45" i="10"/>
  <c r="T45" i="10"/>
  <c r="Z26" i="8"/>
  <c r="X45" i="8"/>
  <c r="Z45" i="8" s="1"/>
  <c r="Y45" i="19"/>
  <c r="D45" i="15"/>
  <c r="T45" i="15"/>
  <c r="W44" i="21"/>
  <c r="E44" i="19"/>
  <c r="W44" i="16"/>
  <c r="L45" i="10"/>
  <c r="G45" i="2"/>
  <c r="O45" i="2"/>
  <c r="AA45" i="1"/>
  <c r="J26" i="1"/>
  <c r="Z43" i="21"/>
  <c r="N26" i="20"/>
  <c r="N45" i="20" s="1"/>
  <c r="E26" i="20"/>
  <c r="E45" i="20" s="1"/>
  <c r="AA44" i="20"/>
  <c r="J44" i="20"/>
  <c r="R44" i="20"/>
  <c r="F26" i="18"/>
  <c r="F45" i="18" s="1"/>
  <c r="AA45" i="18"/>
  <c r="J44" i="18"/>
  <c r="J26" i="17"/>
  <c r="R26" i="17"/>
  <c r="I26" i="17"/>
  <c r="I45" i="17" s="1"/>
  <c r="Z25" i="17"/>
  <c r="E26" i="15"/>
  <c r="E45" i="15" s="1"/>
  <c r="M26" i="15"/>
  <c r="M45" i="15" s="1"/>
  <c r="U26" i="15"/>
  <c r="U45" i="15" s="1"/>
  <c r="Z50" i="13"/>
  <c r="P26" i="12"/>
  <c r="P45" i="12" s="1"/>
  <c r="X26" i="12"/>
  <c r="K44" i="12"/>
  <c r="S44" i="12"/>
  <c r="S45" i="12" s="1"/>
  <c r="E26" i="11"/>
  <c r="E45" i="11" s="1"/>
  <c r="H45" i="10"/>
  <c r="P45" i="10"/>
  <c r="Z50" i="10"/>
  <c r="G26" i="8"/>
  <c r="G45" i="8" s="1"/>
  <c r="O26" i="8"/>
  <c r="O45" i="8" s="1"/>
  <c r="W26" i="8"/>
  <c r="W45" i="8" s="1"/>
  <c r="Z13" i="7"/>
  <c r="Q26" i="7"/>
  <c r="Y26" i="7"/>
  <c r="Y45" i="7" s="1"/>
  <c r="M26" i="6"/>
  <c r="M45" i="6" s="1"/>
  <c r="U26" i="6"/>
  <c r="U45" i="6" s="1"/>
  <c r="T26" i="6"/>
  <c r="T45" i="6" s="1"/>
  <c r="Z13" i="4"/>
  <c r="M45" i="3"/>
  <c r="U45" i="3"/>
  <c r="T26" i="3"/>
  <c r="T45" i="3" s="1"/>
  <c r="X26" i="3"/>
  <c r="Z26" i="3" s="1"/>
  <c r="G44" i="3"/>
  <c r="G45" i="3" s="1"/>
  <c r="O44" i="3"/>
  <c r="H45" i="2"/>
  <c r="R45" i="19"/>
  <c r="U44" i="19"/>
  <c r="U45" i="19" s="1"/>
  <c r="M26" i="18"/>
  <c r="M45" i="18" s="1"/>
  <c r="E26" i="21"/>
  <c r="E45" i="21" s="1"/>
  <c r="M26" i="21"/>
  <c r="M45" i="21" s="1"/>
  <c r="U26" i="21"/>
  <c r="U45" i="21" s="1"/>
  <c r="V45" i="20"/>
  <c r="D45" i="19"/>
  <c r="G45" i="18"/>
  <c r="S45" i="18"/>
  <c r="C45" i="17"/>
  <c r="K45" i="17"/>
  <c r="S26" i="17"/>
  <c r="S45" i="17" s="1"/>
  <c r="Z25" i="16"/>
  <c r="F45" i="15"/>
  <c r="N45" i="15"/>
  <c r="V45" i="15"/>
  <c r="E26" i="13"/>
  <c r="M26" i="13"/>
  <c r="U26" i="13"/>
  <c r="N45" i="11"/>
  <c r="I45" i="9"/>
  <c r="P45" i="9"/>
  <c r="Z44" i="9"/>
  <c r="L45" i="8"/>
  <c r="F44" i="8"/>
  <c r="F45" i="8" s="1"/>
  <c r="N44" i="8"/>
  <c r="N45" i="8" s="1"/>
  <c r="S26" i="7"/>
  <c r="X44" i="7"/>
  <c r="Z44" i="7" s="1"/>
  <c r="X26" i="6"/>
  <c r="Z26" i="6" s="1"/>
  <c r="G44" i="6"/>
  <c r="O44" i="6"/>
  <c r="O45" i="6" s="1"/>
  <c r="M26" i="5"/>
  <c r="M45" i="5" s="1"/>
  <c r="U26" i="5"/>
  <c r="U45" i="5" s="1"/>
  <c r="T26" i="5"/>
  <c r="K26" i="4"/>
  <c r="J26" i="4"/>
  <c r="F26" i="3"/>
  <c r="F45" i="3" s="1"/>
  <c r="N26" i="3"/>
  <c r="N45" i="3" s="1"/>
  <c r="V26" i="3"/>
  <c r="V45" i="3" s="1"/>
  <c r="E26" i="3"/>
  <c r="E45" i="3" s="1"/>
  <c r="H45" i="3"/>
  <c r="P45" i="3"/>
  <c r="U26" i="18"/>
  <c r="U45" i="18" s="1"/>
  <c r="G44" i="16"/>
  <c r="G45" i="16" s="1"/>
  <c r="C45" i="1"/>
  <c r="F45" i="21"/>
  <c r="J44" i="21"/>
  <c r="J45" i="21" s="1"/>
  <c r="G26" i="20"/>
  <c r="G45" i="20" s="1"/>
  <c r="E26" i="19"/>
  <c r="M26" i="19"/>
  <c r="M45" i="19" s="1"/>
  <c r="H45" i="18"/>
  <c r="P45" i="18"/>
  <c r="D45" i="18"/>
  <c r="T45" i="17"/>
  <c r="I45" i="16"/>
  <c r="W45" i="16"/>
  <c r="J44" i="16"/>
  <c r="E26" i="14"/>
  <c r="M26" i="14"/>
  <c r="M45" i="14" s="1"/>
  <c r="U26" i="14"/>
  <c r="J45" i="12"/>
  <c r="R45" i="12"/>
  <c r="Z13" i="12"/>
  <c r="I26" i="12"/>
  <c r="I45" i="12" s="1"/>
  <c r="Z25" i="12"/>
  <c r="G45" i="11"/>
  <c r="O45" i="11"/>
  <c r="I44" i="10"/>
  <c r="I45" i="10" s="1"/>
  <c r="Q44" i="10"/>
  <c r="Q45" i="10" s="1"/>
  <c r="Y44" i="10"/>
  <c r="Y45" i="10" s="1"/>
  <c r="G45" i="6"/>
  <c r="E45" i="6"/>
  <c r="H45" i="6"/>
  <c r="P45" i="6"/>
  <c r="F45" i="5"/>
  <c r="E45" i="5"/>
  <c r="H45" i="5"/>
  <c r="P45" i="5"/>
  <c r="W44" i="2"/>
  <c r="W45" i="2" s="1"/>
  <c r="E26" i="1"/>
  <c r="O45" i="21"/>
  <c r="Q45" i="20"/>
  <c r="H26" i="20"/>
  <c r="H45" i="20" s="1"/>
  <c r="M45" i="20"/>
  <c r="X26" i="19"/>
  <c r="Z26" i="19" s="1"/>
  <c r="Q45" i="18"/>
  <c r="R45" i="16"/>
  <c r="AA45" i="16"/>
  <c r="J44" i="15"/>
  <c r="R44" i="15"/>
  <c r="K45" i="12"/>
  <c r="H26" i="11"/>
  <c r="H45" i="11" s="1"/>
  <c r="P26" i="11"/>
  <c r="P45" i="11" s="1"/>
  <c r="X26" i="11"/>
  <c r="K45" i="10"/>
  <c r="S45" i="10"/>
  <c r="I44" i="9"/>
  <c r="J45" i="8"/>
  <c r="R45" i="8"/>
  <c r="Z13" i="8"/>
  <c r="G45" i="5"/>
  <c r="O45" i="5"/>
  <c r="T26" i="4"/>
  <c r="G44" i="4"/>
  <c r="O44" i="4"/>
  <c r="J44" i="1"/>
  <c r="D45" i="21"/>
  <c r="E26" i="18"/>
  <c r="E45" i="18" s="1"/>
  <c r="Y44" i="18"/>
  <c r="Y45" i="18" s="1"/>
  <c r="D44" i="17"/>
  <c r="D45" i="17" s="1"/>
  <c r="L44" i="17"/>
  <c r="L45" i="17" s="1"/>
  <c r="Z13" i="20"/>
  <c r="J44" i="19"/>
  <c r="R45" i="18"/>
  <c r="E26" i="17"/>
  <c r="I45" i="15"/>
  <c r="J44" i="13"/>
  <c r="J45" i="13" s="1"/>
  <c r="R44" i="13"/>
  <c r="I45" i="11"/>
  <c r="Q45" i="11"/>
  <c r="Z13" i="11"/>
  <c r="T26" i="10"/>
  <c r="C44" i="10"/>
  <c r="C45" i="10" s="1"/>
  <c r="K44" i="10"/>
  <c r="AA44" i="10"/>
  <c r="AA45" i="10" s="1"/>
  <c r="F45" i="7"/>
  <c r="Z37" i="5"/>
  <c r="I44" i="5"/>
  <c r="I45" i="5" s="1"/>
  <c r="F45" i="4"/>
  <c r="N45" i="4"/>
  <c r="V45" i="4"/>
  <c r="E26" i="4"/>
  <c r="E45" i="4" s="1"/>
  <c r="H45" i="4"/>
  <c r="P45" i="4"/>
  <c r="C26" i="20"/>
  <c r="C45" i="20" s="1"/>
  <c r="K26" i="20"/>
  <c r="S26" i="20"/>
  <c r="S45" i="20" s="1"/>
  <c r="O26" i="17"/>
  <c r="AA44" i="17"/>
  <c r="AA45" i="17" s="1"/>
  <c r="J44" i="17"/>
  <c r="R44" i="17"/>
  <c r="X45" i="15"/>
  <c r="Z45" i="15" s="1"/>
  <c r="J44" i="14"/>
  <c r="R44" i="14"/>
  <c r="R45" i="14" s="1"/>
  <c r="D26" i="12"/>
  <c r="D45" i="12" s="1"/>
  <c r="L26" i="12"/>
  <c r="L45" i="12" s="1"/>
  <c r="T26" i="12"/>
  <c r="J45" i="11"/>
  <c r="AA45" i="11"/>
  <c r="C44" i="11"/>
  <c r="K44" i="11"/>
  <c r="K45" i="11" s="1"/>
  <c r="C44" i="9"/>
  <c r="K44" i="9"/>
  <c r="D45" i="8"/>
  <c r="W26" i="7"/>
  <c r="W45" i="7" s="1"/>
  <c r="N44" i="7"/>
  <c r="N45" i="7" s="1"/>
  <c r="V44" i="7"/>
  <c r="V45" i="7" s="1"/>
  <c r="C44" i="5"/>
  <c r="K44" i="5"/>
  <c r="S44" i="5"/>
  <c r="AA44" i="5"/>
  <c r="AA45" i="5" s="1"/>
  <c r="G26" i="4"/>
  <c r="G45" i="4" s="1"/>
  <c r="O26" i="4"/>
  <c r="O45" i="4" s="1"/>
  <c r="W26" i="4"/>
  <c r="W45" i="4" s="1"/>
  <c r="M26" i="2"/>
  <c r="M45" i="2" s="1"/>
  <c r="L26" i="2"/>
  <c r="L45" i="2" s="1"/>
  <c r="J44" i="2"/>
  <c r="R44" i="2"/>
  <c r="I44" i="20"/>
  <c r="I45" i="20" s="1"/>
  <c r="Y44" i="20"/>
  <c r="Y45" i="20" s="1"/>
  <c r="J26" i="19"/>
  <c r="J45" i="19" s="1"/>
  <c r="U44" i="13"/>
  <c r="I26" i="1"/>
  <c r="I45" i="1" s="1"/>
  <c r="Q26" i="1"/>
  <c r="Q45" i="1" s="1"/>
  <c r="Y26" i="1"/>
  <c r="Y45" i="1" s="1"/>
  <c r="H26" i="1"/>
  <c r="H45" i="1" s="1"/>
  <c r="X26" i="1"/>
  <c r="R45" i="21"/>
  <c r="D26" i="20"/>
  <c r="D45" i="20" s="1"/>
  <c r="L26" i="20"/>
  <c r="Q45" i="19"/>
  <c r="I26" i="19"/>
  <c r="T45" i="18"/>
  <c r="P26" i="17"/>
  <c r="P45" i="17" s="1"/>
  <c r="X26" i="17"/>
  <c r="Z26" i="17" s="1"/>
  <c r="E26" i="16"/>
  <c r="E45" i="16" s="1"/>
  <c r="M26" i="16"/>
  <c r="M45" i="16" s="1"/>
  <c r="I45" i="14"/>
  <c r="Q45" i="14"/>
  <c r="R45" i="13"/>
  <c r="F26" i="12"/>
  <c r="F45" i="12" s="1"/>
  <c r="N26" i="12"/>
  <c r="V26" i="12"/>
  <c r="V45" i="12" s="1"/>
  <c r="C45" i="11"/>
  <c r="S45" i="11"/>
  <c r="F26" i="10"/>
  <c r="E45" i="10"/>
  <c r="U45" i="10"/>
  <c r="V26" i="9"/>
  <c r="V45" i="9" s="1"/>
  <c r="E26" i="8"/>
  <c r="E45" i="8" s="1"/>
  <c r="M26" i="8"/>
  <c r="M45" i="8" s="1"/>
  <c r="U26" i="8"/>
  <c r="U45" i="8" s="1"/>
  <c r="K26" i="6"/>
  <c r="D44" i="5"/>
  <c r="D45" i="5" s="1"/>
  <c r="L44" i="5"/>
  <c r="L45" i="5" s="1"/>
  <c r="T44" i="5"/>
  <c r="Z50" i="5"/>
  <c r="K26" i="3"/>
  <c r="F26" i="2"/>
  <c r="F45" i="2" s="1"/>
  <c r="N26" i="2"/>
  <c r="N45" i="2" s="1"/>
  <c r="V26" i="2"/>
  <c r="V45" i="2" s="1"/>
  <c r="D45" i="2"/>
  <c r="L45" i="1"/>
  <c r="T45" i="20"/>
  <c r="M45" i="17"/>
  <c r="N45" i="19"/>
  <c r="I45" i="18"/>
  <c r="E45" i="1"/>
  <c r="M45" i="1"/>
  <c r="T45" i="1"/>
  <c r="J45" i="20"/>
  <c r="R45" i="20"/>
  <c r="G45" i="19"/>
  <c r="O45" i="19"/>
  <c r="J45" i="18"/>
  <c r="F45" i="17"/>
  <c r="N45" i="17"/>
  <c r="E45" i="17"/>
  <c r="F45" i="19"/>
  <c r="I45" i="21"/>
  <c r="Q45" i="21"/>
  <c r="K45" i="20"/>
  <c r="AA45" i="20"/>
  <c r="O45" i="17"/>
  <c r="Z26" i="20"/>
  <c r="G45" i="21"/>
  <c r="Z26" i="1"/>
  <c r="L45" i="20"/>
  <c r="I45" i="19"/>
  <c r="L45" i="18"/>
  <c r="G45" i="17"/>
  <c r="W45" i="1"/>
  <c r="Z26" i="21"/>
  <c r="C26" i="19"/>
  <c r="C45" i="19" s="1"/>
  <c r="K26" i="19"/>
  <c r="K45" i="19" s="1"/>
  <c r="S26" i="19"/>
  <c r="S45" i="19" s="1"/>
  <c r="AA26" i="19"/>
  <c r="AA45" i="19" s="1"/>
  <c r="Y45" i="16"/>
  <c r="Z45" i="16" s="1"/>
  <c r="T45" i="16"/>
  <c r="G45" i="15"/>
  <c r="I45" i="13"/>
  <c r="Q45" i="13"/>
  <c r="G45" i="9"/>
  <c r="W45" i="9"/>
  <c r="X44" i="18"/>
  <c r="Z44" i="18" s="1"/>
  <c r="Z37" i="18"/>
  <c r="J45" i="16"/>
  <c r="X45" i="10"/>
  <c r="Z26" i="10"/>
  <c r="X45" i="9"/>
  <c r="Z45" i="9" s="1"/>
  <c r="Z26" i="9"/>
  <c r="X44" i="21"/>
  <c r="Z44" i="21" s="1"/>
  <c r="Z37" i="21"/>
  <c r="D45" i="16"/>
  <c r="O45" i="15"/>
  <c r="Y45" i="14"/>
  <c r="D45" i="13"/>
  <c r="F45" i="11"/>
  <c r="W45" i="19"/>
  <c r="Z26" i="18"/>
  <c r="J45" i="14"/>
  <c r="T45" i="12"/>
  <c r="W45" i="21"/>
  <c r="V45" i="17"/>
  <c r="W45" i="15"/>
  <c r="E45" i="13"/>
  <c r="M45" i="13"/>
  <c r="U45" i="13"/>
  <c r="N45" i="12"/>
  <c r="X44" i="1"/>
  <c r="Z44" i="1" s="1"/>
  <c r="Z37" i="1"/>
  <c r="W45" i="17"/>
  <c r="L45" i="16"/>
  <c r="Q45" i="15"/>
  <c r="Y45" i="15"/>
  <c r="F45" i="13"/>
  <c r="N45" i="13"/>
  <c r="V45" i="13"/>
  <c r="O45" i="13"/>
  <c r="Z43" i="12"/>
  <c r="Y44" i="12"/>
  <c r="Z44" i="12" s="1"/>
  <c r="C26" i="21"/>
  <c r="C45" i="21" s="1"/>
  <c r="K26" i="21"/>
  <c r="K45" i="21" s="1"/>
  <c r="S26" i="21"/>
  <c r="S45" i="21" s="1"/>
  <c r="AA26" i="21"/>
  <c r="AA45" i="21" s="1"/>
  <c r="X44" i="17"/>
  <c r="Z44" i="17" s="1"/>
  <c r="Z37" i="17"/>
  <c r="J45" i="15"/>
  <c r="R45" i="15"/>
  <c r="E45" i="14"/>
  <c r="U45" i="14"/>
  <c r="L45" i="14"/>
  <c r="T45" i="13"/>
  <c r="X45" i="12"/>
  <c r="X44" i="19"/>
  <c r="Z44" i="19" s="1"/>
  <c r="Z37" i="19"/>
  <c r="X44" i="20"/>
  <c r="Z44" i="20" s="1"/>
  <c r="Z37" i="20"/>
  <c r="Z26" i="16"/>
  <c r="F45" i="14"/>
  <c r="N45" i="14"/>
  <c r="V45" i="14"/>
  <c r="Z44" i="14"/>
  <c r="X45" i="14"/>
  <c r="H45" i="13"/>
  <c r="P45" i="13"/>
  <c r="Z26" i="13"/>
  <c r="Y26" i="12"/>
  <c r="F45" i="10"/>
  <c r="Z25" i="11"/>
  <c r="V45" i="11"/>
  <c r="J26" i="10"/>
  <c r="J45" i="10" s="1"/>
  <c r="R26" i="10"/>
  <c r="R45" i="10" s="1"/>
  <c r="Z13" i="10"/>
  <c r="V45" i="10"/>
  <c r="E45" i="9"/>
  <c r="T26" i="8"/>
  <c r="T45" i="8" s="1"/>
  <c r="F26" i="6"/>
  <c r="F45" i="6" s="1"/>
  <c r="N26" i="6"/>
  <c r="N45" i="6" s="1"/>
  <c r="V26" i="6"/>
  <c r="V45" i="6" s="1"/>
  <c r="K45" i="5"/>
  <c r="J45" i="5"/>
  <c r="Y44" i="4"/>
  <c r="Y45" i="4" s="1"/>
  <c r="Z37" i="4"/>
  <c r="O45" i="3"/>
  <c r="Y44" i="3"/>
  <c r="Z37" i="3"/>
  <c r="X44" i="11"/>
  <c r="Z44" i="11" s="1"/>
  <c r="Z37" i="11"/>
  <c r="X44" i="10"/>
  <c r="Z44" i="10" s="1"/>
  <c r="Z37" i="10"/>
  <c r="R45" i="5"/>
  <c r="I45" i="4"/>
  <c r="I45" i="3"/>
  <c r="Z13" i="16"/>
  <c r="Z13" i="15"/>
  <c r="Z13" i="14"/>
  <c r="Z13" i="13"/>
  <c r="V45" i="8"/>
  <c r="R45" i="7"/>
  <c r="Q45" i="7"/>
  <c r="P45" i="7"/>
  <c r="T45" i="5"/>
  <c r="S45" i="5"/>
  <c r="X45" i="5"/>
  <c r="Y26" i="11"/>
  <c r="Y45" i="11" s="1"/>
  <c r="N45" i="10"/>
  <c r="Z25" i="7"/>
  <c r="Z37" i="6"/>
  <c r="N45" i="5"/>
  <c r="J45" i="4"/>
  <c r="Q45" i="4"/>
  <c r="Q45" i="3"/>
  <c r="X44" i="13"/>
  <c r="Z44" i="13" s="1"/>
  <c r="H45" i="8"/>
  <c r="X45" i="7"/>
  <c r="R45" i="4"/>
  <c r="J45" i="3"/>
  <c r="AA45" i="2"/>
  <c r="Z37" i="16"/>
  <c r="Z37" i="15"/>
  <c r="Z37" i="14"/>
  <c r="J26" i="9"/>
  <c r="J45" i="9" s="1"/>
  <c r="R26" i="9"/>
  <c r="R45" i="9" s="1"/>
  <c r="Z13" i="9"/>
  <c r="M45" i="9"/>
  <c r="I45" i="8"/>
  <c r="Z37" i="8"/>
  <c r="E45" i="7"/>
  <c r="H45" i="7"/>
  <c r="K45" i="6"/>
  <c r="J45" i="6"/>
  <c r="Q45" i="6"/>
  <c r="Q44" i="5"/>
  <c r="Q45" i="5" s="1"/>
  <c r="Y44" i="5"/>
  <c r="Y45" i="5" s="1"/>
  <c r="M26" i="4"/>
  <c r="M45" i="4" s="1"/>
  <c r="U26" i="4"/>
  <c r="U45" i="4" s="1"/>
  <c r="T45" i="4"/>
  <c r="C45" i="9"/>
  <c r="K45" i="9"/>
  <c r="N45" i="9"/>
  <c r="O45" i="9"/>
  <c r="K45" i="8"/>
  <c r="G45" i="7"/>
  <c r="O45" i="7"/>
  <c r="J45" i="7"/>
  <c r="X45" i="6"/>
  <c r="Z45" i="6" s="1"/>
  <c r="X44" i="4"/>
  <c r="Z43" i="4"/>
  <c r="Y45" i="3"/>
  <c r="X44" i="3"/>
  <c r="Z43" i="3"/>
  <c r="C44" i="7"/>
  <c r="C45" i="7" s="1"/>
  <c r="K44" i="7"/>
  <c r="K45" i="7" s="1"/>
  <c r="S44" i="7"/>
  <c r="S45" i="7" s="1"/>
  <c r="AA44" i="7"/>
  <c r="AA45" i="7" s="1"/>
  <c r="C45" i="6"/>
  <c r="C45" i="5"/>
  <c r="C45" i="4"/>
  <c r="C45" i="3"/>
  <c r="C44" i="2"/>
  <c r="C45" i="2" s="1"/>
  <c r="K44" i="2"/>
  <c r="K45" i="2" s="1"/>
  <c r="S44" i="2"/>
  <c r="S45" i="2" s="1"/>
  <c r="AA44" i="2"/>
  <c r="R45" i="2"/>
  <c r="K44" i="4"/>
  <c r="K45" i="4" s="1"/>
  <c r="S44" i="4"/>
  <c r="S45" i="4" s="1"/>
  <c r="AA44" i="4"/>
  <c r="AA45" i="4" s="1"/>
  <c r="R45" i="3"/>
  <c r="C44" i="3"/>
  <c r="K44" i="3"/>
  <c r="S44" i="3"/>
  <c r="S45" i="3" s="1"/>
  <c r="AA44" i="3"/>
  <c r="AA45" i="3" s="1"/>
  <c r="T45" i="2"/>
  <c r="J45" i="2"/>
  <c r="C44" i="8"/>
  <c r="C45" i="8" s="1"/>
  <c r="K44" i="8"/>
  <c r="S44" i="8"/>
  <c r="S45" i="8" s="1"/>
  <c r="AA44" i="8"/>
  <c r="AA45" i="8" s="1"/>
  <c r="Z26" i="2"/>
  <c r="X44" i="2"/>
  <c r="Z44" i="2" s="1"/>
  <c r="AA44" i="9"/>
  <c r="AA45" i="9" s="1"/>
  <c r="R45" i="17" l="1"/>
  <c r="Z26" i="7"/>
  <c r="J45" i="17"/>
  <c r="K45" i="3"/>
  <c r="Z45" i="7"/>
  <c r="E45" i="19"/>
  <c r="Z45" i="10"/>
  <c r="J45" i="1"/>
  <c r="Z44" i="4"/>
  <c r="X45" i="4"/>
  <c r="Z45" i="4" s="1"/>
  <c r="Z44" i="5"/>
  <c r="Y45" i="12"/>
  <c r="Z26" i="12"/>
  <c r="X45" i="2"/>
  <c r="Z45" i="2" s="1"/>
  <c r="X45" i="1"/>
  <c r="Z45" i="1" s="1"/>
  <c r="Z45" i="12"/>
  <c r="X45" i="19"/>
  <c r="Z45" i="19" s="1"/>
  <c r="X45" i="18"/>
  <c r="Z45" i="18" s="1"/>
  <c r="Z44" i="3"/>
  <c r="X45" i="3"/>
  <c r="Z45" i="3" s="1"/>
  <c r="Z26" i="11"/>
  <c r="X45" i="17"/>
  <c r="Z45" i="17" s="1"/>
  <c r="X45" i="11"/>
  <c r="Z45" i="11" s="1"/>
  <c r="X45" i="13"/>
  <c r="Z45" i="13" s="1"/>
  <c r="Z45" i="5"/>
  <c r="Z45" i="14"/>
  <c r="X45" i="20"/>
  <c r="Z45" i="20" s="1"/>
  <c r="X45" i="21"/>
  <c r="Z45" i="21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<sst xmlns="http://schemas.openxmlformats.org/spreadsheetml/2006/main" count="2730" uniqueCount="100">
  <si>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Waste management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</si>
  <si>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</si>
  <si>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</si>
  <si>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</si>
  <si>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</si>
  <si>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</si>
  <si>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</si>
  <si>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</si>
  <si>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</si>
  <si>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</si>
  <si>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</si>
  <si>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</si>
  <si>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</si>
  <si>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</si>
  <si>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</si>
  <si>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</si>
  <si>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</si>
  <si>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</si>
  <si>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</si>
  <si>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</si>
  <si>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</si>
  <si>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</si>
  <si>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</si>
  <si>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</si>
  <si>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</si>
  <si>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</si>
  <si>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</si>
  <si>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</si>
  <si>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</si>
  <si>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</si>
  <si>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</si>
  <si>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</si>
  <si>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</si>
  <si>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</si>
  <si>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</si>
  <si>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</si>
  <si>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</si>
  <si>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</si>
  <si>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</si>
  <si>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</si>
  <si>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</si>
  <si>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</si>
  <si>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</si>
  <si>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</si>
  <si>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</si>
  <si>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</si>
  <si>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</si>
  <si>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</si>
  <si>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</si>
  <si>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</si>
  <si>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</si>
  <si>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</si>
  <si>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</si>
  <si>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</si>
  <si>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</si>
  <si>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</si>
  <si>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</si>
  <si>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</si>
  <si>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</si>
  <si>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</si>
  <si>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</si>
  <si>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</si>
  <si>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</si>
  <si>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</si>
  <si>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</si>
  <si>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</si>
  <si>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</si>
  <si>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</si>
  <si>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</si>
  <si>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</si>
  <si>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</si>
  <si>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</si>
  <si>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</si>
  <si>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</si>
  <si>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</si>
  <si>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</si>
  <si>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Waste management                                   ) for 1st Quarter ended 30 September 2023 (Figures Finalised as at 2023/10/16)</t>
  </si>
  <si>
    <t>Mpumalanga: Mkhondo (MP303) - Table C6 Quarterly Budget Statement - Financial Position ( Waste management                                   ) for 1st Quarter ended 30 September 2023 (Figures Finalised as at 2023/10/16)</t>
  </si>
  <si>
    <t>Mpumalanga: Pixley Ka Seme (MP) (MP304) - Table C6 Quarterly Budget Statement - Financial Position ( Waste management                                   ) for 1st Quarter ended 30 September 2023 (Figures Finalised as at 2023/10/16)</t>
  </si>
  <si>
    <t>Mpumalanga: Lekwa (MP305) - Table C6 Quarterly Budget Statement - Financial Position ( Waste management                                   ) for 1st Quarter ended 30 September 2023 (Figures Finalised as at 2023/10/16)</t>
  </si>
  <si>
    <t>Mpumalanga: Dipaleseng (MP306) - Table C6 Quarterly Budget Statement - Financial Position ( Waste management                                   ) for 1st Quarter ended 30 September 2023 (Figures Finalised as at 2023/10/16)</t>
  </si>
  <si>
    <t>Mpumalanga: Govan Mbeki (MP307) - Table C6 Quarterly Budget Statement - Financial Position ( Waste management                                   ) for 1st Quarter ended 30 September 2023 (Figures Finalised as at 2023/10/16)</t>
  </si>
  <si>
    <t>Mpumalanga: Gert Sibande (DC30) - Table C6 Quarterly Budget Statement - Financial Position ( Waste management                                   ) for 1st Quarter ended 30 September 2023 (Figures Finalised as at 2023/10/16)</t>
  </si>
  <si>
    <t>Mpumalanga: Victor Khanye (MP311) - Table C6 Quarterly Budget Statement - Financial Position ( Waste management                                   ) for 1st Quarter ended 30 September 2023 (Figures Finalised as at 2023/10/16)</t>
  </si>
  <si>
    <t>Mpumalanga: Emalahleni (MP) (MP312) - Table C6 Quarterly Budget Statement - Financial Position ( Waste management                                   ) for 1st Quarter ended 30 September 2023 (Figures Finalised as at 2023/10/16)</t>
  </si>
  <si>
    <t>Mpumalanga: Steve Tshwete (MP313) - Table C6 Quarterly Budget Statement - Financial Position ( Waste management                                   ) for 1st Quarter ended 30 September 2023 (Figures Finalised as at 2023/10/16)</t>
  </si>
  <si>
    <t>Mpumalanga: Emakhazeni (MP314) - Table C6 Quarterly Budget Statement - Financial Position ( Waste management                                   ) for 1st Quarter ended 30 September 2023 (Figures Finalised as at 2023/10/16)</t>
  </si>
  <si>
    <t>Mpumalanga: Thembisile Hani (MP315) - Table C6 Quarterly Budget Statement - Financial Position ( Waste management                                   ) for 1st Quarter ended 30 September 2023 (Figures Finalised as at 2023/10/16)</t>
  </si>
  <si>
    <t>Mpumalanga: Dr J.S. Moroka (MP316) - Table C6 Quarterly Budget Statement - Financial Position ( Waste management                                   ) for 1st Quarter ended 30 September 2023 (Figures Finalised as at 2023/10/16)</t>
  </si>
  <si>
    <t>Mpumalanga: Nkangala (DC31) - Table C6 Quarterly Budget Statement - Financial Position ( Waste management                                   ) for 1st Quarter ended 30 September 2023 (Figures Finalised as at 2023/10/16)</t>
  </si>
  <si>
    <t>Mpumalanga: Thaba Chweu (MP321) - Table C6 Quarterly Budget Statement - Financial Position ( Waste management                                   ) for 1st Quarter ended 30 September 2023 (Figures Finalised as at 2023/10/16)</t>
  </si>
  <si>
    <t>Mpumalanga: Nkomazi (MP324) - Table C6 Quarterly Budget Statement - Financial Position ( Waste management                                   ) for 1st Quarter ended 30 September 2023 (Figures Finalised as at 2023/10/16)</t>
  </si>
  <si>
    <t>Mpumalanga: Bushbuckridge (MP325) - Table C6 Quarterly Budget Statement - Financial Position ( Waste management                                   ) for 1st Quarter ended 30 September 2023 (Figures Finalised as at 2023/10/16)</t>
  </si>
  <si>
    <t>Mpumalanga: City of Mbombela (MP326) - Table C6 Quarterly Budget Statement - Financial Position ( Waste management                                   ) for 1st Quarter ended 30 September 2023 (Figures Finalised as at 2023/10/16)</t>
  </si>
  <si>
    <t>Mpumalanga: Ehlanzeni (DC32) - Table C6 Quarterly Budget Statement - Financial Position ( Waste management                                   ) for 1st Quarter ended 30 September 2023 (Figures Finalised as at 2023/10/16)</t>
  </si>
  <si>
    <t>Summary - Table C6 Quarterly Budget Statement - Financial Position ( Waste management                                   ) for 1st Quarter ended 30 September 2023 (Figures Finalised as at 2023/10/16)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</si>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</sst>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630385521</v>
      </c>
      <c r="D6" s="18"/>
      <c r="E6" s="19">
        <v>403853500</v>
      </c>
      <c r="F6" s="20">
        <v>403853500</v>
      </c>
      <c r="G6" s="20">
        <v>673369027</v>
      </c>
      <c r="H6" s="20">
        <v>9453575</v>
      </c>
      <c r="I6" s="20">
        <v>-4950644</v>
      </c>
      <c r="J6" s="20">
        <v>677871958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677871958</v>
      </c>
      <c r="X6" s="20">
        <v>195896209</v>
      </c>
      <c r="Y6" s="20">
        <v>481975749</v>
      </c>
      <c r="Z6" s="21">
        <v>246.03628189660373</v>
      </c>
      <c r="AA6" s="22">
        <v>403853500</v>
      </c>
    </row>
    <row r="7" spans="1:27" ht="13.5" x14ac:dyDescent="0.25">
      <c r="A7" s="23" t="s">
        <v>35</v>
      </c>
      <c r="B7" s="17" t="s">
        <v>32</v>
      </c>
      <c r="C7" s="18">
        <v>991046080</v>
      </c>
      <c r="D7" s="18"/>
      <c r="E7" s="19">
        <v>533473690</v>
      </c>
      <c r="F7" s="20">
        <v>533473690</v>
      </c>
      <c r="G7" s="20">
        <v>832883728</v>
      </c>
      <c r="H7" s="20">
        <v>2496447</v>
      </c>
      <c r="I7" s="20">
        <v>37011170</v>
      </c>
      <c r="J7" s="20">
        <v>872391345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872391345</v>
      </c>
      <c r="X7" s="20">
        <v>393028092</v>
      </c>
      <c r="Y7" s="20">
        <v>479363253</v>
      </c>
      <c r="Z7" s="21">
        <v>121.96666415386919</v>
      </c>
      <c r="AA7" s="22">
        <v>533473690</v>
      </c>
    </row>
    <row r="8" spans="1:27" ht="13.5" x14ac:dyDescent="0.25">
      <c r="A8" s="23" t="s">
        <v>36</v>
      </c>
      <c r="B8" s="17" t="s">
        <v>32</v>
      </c>
      <c r="C8" s="18">
        <v>25806943</v>
      </c>
      <c r="D8" s="18"/>
      <c r="E8" s="19">
        <v>52405087</v>
      </c>
      <c r="F8" s="20">
        <v>52405087</v>
      </c>
      <c r="G8" s="20">
        <v>37233459</v>
      </c>
      <c r="H8" s="20">
        <v>586245</v>
      </c>
      <c r="I8" s="20">
        <v>2717082</v>
      </c>
      <c r="J8" s="20">
        <v>40536786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40536786</v>
      </c>
      <c r="X8" s="20">
        <v>13101276</v>
      </c>
      <c r="Y8" s="20">
        <v>27435510</v>
      </c>
      <c r="Z8" s="21">
        <v>209.41097645756034</v>
      </c>
      <c r="AA8" s="22">
        <v>52405087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-71174188</v>
      </c>
      <c r="D10" s="18"/>
      <c r="E10" s="19">
        <v>-39329859</v>
      </c>
      <c r="F10" s="20">
        <v>-39329859</v>
      </c>
      <c r="G10" s="20">
        <v>-67614903</v>
      </c>
      <c r="H10" s="20">
        <v>-621778</v>
      </c>
      <c r="I10" s="20">
        <v>478838</v>
      </c>
      <c r="J10" s="20">
        <v>-67757843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-67757843</v>
      </c>
      <c r="X10" s="20">
        <v>-36147553</v>
      </c>
      <c r="Y10" s="20">
        <v>-31610290</v>
      </c>
      <c r="Z10" s="21">
        <v>87.447938730458461</v>
      </c>
      <c r="AA10" s="22">
        <v>-39329859</v>
      </c>
    </row>
    <row r="11" spans="1:27" ht="13.5" x14ac:dyDescent="0.25">
      <c r="A11" s="23" t="s">
        <v>39</v>
      </c>
      <c r="B11" s="17" t="s">
        <v>32</v>
      </c>
      <c r="C11" s="18">
        <v>32971992</v>
      </c>
      <c r="D11" s="18"/>
      <c r="E11" s="19">
        <v>537661723</v>
      </c>
      <c r="F11" s="20">
        <v>537661723</v>
      </c>
      <c r="G11" s="24">
        <v>43146608</v>
      </c>
      <c r="H11" s="24">
        <v>-10918144</v>
      </c>
      <c r="I11" s="24">
        <v>1983323</v>
      </c>
      <c r="J11" s="20">
        <v>34211787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34211787</v>
      </c>
      <c r="X11" s="20">
        <v>535872921</v>
      </c>
      <c r="Y11" s="24">
        <v>-501661134</v>
      </c>
      <c r="Z11" s="25">
        <v>-93.615690276687829</v>
      </c>
      <c r="AA11" s="26">
        <v>537661723</v>
      </c>
    </row>
    <row r="12" spans="1:27" ht="13.5" x14ac:dyDescent="0.25">
      <c r="A12" s="23" t="s">
        <v>40</v>
      </c>
      <c r="B12" s="17" t="s">
        <v>32</v>
      </c>
      <c r="C12" s="18">
        <v>38275129</v>
      </c>
      <c r="D12" s="18"/>
      <c r="E12" s="19">
        <v>11081717</v>
      </c>
      <c r="F12" s="20">
        <v>11081717</v>
      </c>
      <c r="G12" s="20">
        <v>38288304</v>
      </c>
      <c r="H12" s="20"/>
      <c r="I12" s="20"/>
      <c r="J12" s="20">
        <v>38288304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38288304</v>
      </c>
      <c r="X12" s="20">
        <v>2447323</v>
      </c>
      <c r="Y12" s="20">
        <v>35840981</v>
      </c>
      <c r="Z12" s="21">
        <v>1464.4973712092765</v>
      </c>
      <c r="AA12" s="22">
        <v>11081717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1647311477</v>
      </c>
      <c r="D13" s="29">
        <f>SUM(D6:D12)</f>
        <v>0</v>
      </c>
      <c r="E13" s="30">
        <f t="shared" si="0"/>
        <v>1499145858</v>
      </c>
      <c r="F13" s="31">
        <f t="shared" si="0"/>
        <v>1499145858</v>
      </c>
      <c r="G13" s="31">
        <f t="shared" si="0"/>
        <v>1557306223</v>
      </c>
      <c r="H13" s="31">
        <f t="shared" si="0"/>
        <v>996345</v>
      </c>
      <c r="I13" s="31">
        <f t="shared" si="0"/>
        <v>37239769</v>
      </c>
      <c r="J13" s="31">
        <f t="shared" si="0"/>
        <v>1595542337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1595542337</v>
      </c>
      <c r="X13" s="31">
        <f t="shared" si="0"/>
        <v>1104198268</v>
      </c>
      <c r="Y13" s="31">
        <f t="shared" si="0"/>
        <v>491344069</v>
      </c>
      <c r="Z13" s="32">
        <f>+IF(X13&lt;&gt;0,+(Y13/X13)*100,0)</f>
        <v>44.497811963602899</v>
      </c>
      <c r="AA13" s="33">
        <f>SUM(AA6:AA12)</f>
        <v>1499145858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174181076</v>
      </c>
      <c r="D17" s="18"/>
      <c r="E17" s="19">
        <v>6548451676</v>
      </c>
      <c r="F17" s="20">
        <v>6549325676</v>
      </c>
      <c r="G17" s="24">
        <v>75281514</v>
      </c>
      <c r="H17" s="24">
        <v>20977716</v>
      </c>
      <c r="I17" s="24">
        <v>29181792</v>
      </c>
      <c r="J17" s="20">
        <v>125441022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125441022</v>
      </c>
      <c r="X17" s="20">
        <v>6127622897</v>
      </c>
      <c r="Y17" s="24">
        <v>-6002181875</v>
      </c>
      <c r="Z17" s="25">
        <v>-97.952859957139111</v>
      </c>
      <c r="AA17" s="26">
        <v>6549325676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16122</v>
      </c>
      <c r="D21" s="18"/>
      <c r="E21" s="19">
        <v>16261</v>
      </c>
      <c r="F21" s="20">
        <v>31261</v>
      </c>
      <c r="G21" s="20"/>
      <c r="H21" s="20"/>
      <c r="I21" s="20">
        <v>16122</v>
      </c>
      <c r="J21" s="20">
        <v>16122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16122</v>
      </c>
      <c r="X21" s="20">
        <v>7818</v>
      </c>
      <c r="Y21" s="20">
        <v>8304</v>
      </c>
      <c r="Z21" s="21">
        <v>106.21642363775902</v>
      </c>
      <c r="AA21" s="22">
        <v>31261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174197198</v>
      </c>
      <c r="D25" s="29">
        <f t="shared" ref="D25:Y25" si="1">SUM(D15:D24)</f>
        <v>0</v>
      </c>
      <c r="E25" s="35">
        <f t="shared" si="1"/>
        <v>6548467937</v>
      </c>
      <c r="F25" s="36">
        <f t="shared" si="1"/>
        <v>6549356937</v>
      </c>
      <c r="G25" s="36">
        <f t="shared" si="1"/>
        <v>75281514</v>
      </c>
      <c r="H25" s="36">
        <f t="shared" si="1"/>
        <v>20977716</v>
      </c>
      <c r="I25" s="36">
        <f t="shared" si="1"/>
        <v>29197914</v>
      </c>
      <c r="J25" s="36">
        <f t="shared" si="1"/>
        <v>125457144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125457144</v>
      </c>
      <c r="X25" s="36">
        <f t="shared" si="1"/>
        <v>6127630715</v>
      </c>
      <c r="Y25" s="36">
        <f t="shared" si="1"/>
        <v>-6002173571</v>
      </c>
      <c r="Z25" s="37">
        <f>+IF(X25&lt;&gt;0,+(Y25/X25)*100,0)</f>
        <v>-97.952599465681089</v>
      </c>
      <c r="AA25" s="38">
        <f>SUM(AA15:AA24)</f>
        <v>6549356937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1821508675</v>
      </c>
      <c r="D26" s="29">
        <f>+D13+D25</f>
        <v>0</v>
      </c>
      <c r="E26" s="30">
        <f t="shared" si="2"/>
        <v>8047613795</v>
      </c>
      <c r="F26" s="31">
        <f t="shared" si="2"/>
        <v>8048502795</v>
      </c>
      <c r="G26" s="31">
        <f t="shared" si="2"/>
        <v>1632587737</v>
      </c>
      <c r="H26" s="31">
        <f t="shared" si="2"/>
        <v>21974061</v>
      </c>
      <c r="I26" s="31">
        <f t="shared" si="2"/>
        <v>66437683</v>
      </c>
      <c r="J26" s="31">
        <f t="shared" si="2"/>
        <v>1720999481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1720999481</v>
      </c>
      <c r="X26" s="31">
        <f t="shared" si="2"/>
        <v>7231828983</v>
      </c>
      <c r="Y26" s="31">
        <f t="shared" si="2"/>
        <v>-5510829502</v>
      </c>
      <c r="Z26" s="32">
        <f>+IF(X26&lt;&gt;0,+(Y26/X26)*100,0)</f>
        <v>-76.202431154752333</v>
      </c>
      <c r="AA26" s="33">
        <f>+AA13+AA25</f>
        <v>8048502795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-1075803</v>
      </c>
      <c r="D31" s="18"/>
      <c r="E31" s="19">
        <v>2086687</v>
      </c>
      <c r="F31" s="20">
        <v>2086687</v>
      </c>
      <c r="G31" s="20">
        <v>-1047923</v>
      </c>
      <c r="H31" s="20">
        <v>-12916</v>
      </c>
      <c r="I31" s="20">
        <v>-19539</v>
      </c>
      <c r="J31" s="20">
        <v>-1080378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-1080378</v>
      </c>
      <c r="X31" s="20">
        <v>2086687</v>
      </c>
      <c r="Y31" s="20">
        <v>-3167065</v>
      </c>
      <c r="Z31" s="21">
        <v>-151.77479899956245</v>
      </c>
      <c r="AA31" s="22">
        <v>2086687</v>
      </c>
    </row>
    <row r="32" spans="1:27" ht="13.5" x14ac:dyDescent="0.25">
      <c r="A32" s="23" t="s">
        <v>59</v>
      </c>
      <c r="B32" s="17" t="s">
        <v>32</v>
      </c>
      <c r="C32" s="18">
        <v>-260957851</v>
      </c>
      <c r="D32" s="18"/>
      <c r="E32" s="19">
        <v>581380713</v>
      </c>
      <c r="F32" s="20">
        <v>582270713</v>
      </c>
      <c r="G32" s="20">
        <v>-334040782</v>
      </c>
      <c r="H32" s="20">
        <v>16175558</v>
      </c>
      <c r="I32" s="20">
        <v>-9603080</v>
      </c>
      <c r="J32" s="20">
        <v>-327468304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-327468304</v>
      </c>
      <c r="X32" s="20">
        <v>341351451</v>
      </c>
      <c r="Y32" s="20">
        <v>-668819755</v>
      </c>
      <c r="Z32" s="21">
        <v>-195.93288765601292</v>
      </c>
      <c r="AA32" s="22">
        <v>582270713</v>
      </c>
    </row>
    <row r="33" spans="1:27" ht="13.5" x14ac:dyDescent="0.25">
      <c r="A33" s="23" t="s">
        <v>60</v>
      </c>
      <c r="B33" s="17" t="s">
        <v>32</v>
      </c>
      <c r="C33" s="18">
        <v>-23348155</v>
      </c>
      <c r="D33" s="18"/>
      <c r="E33" s="19">
        <v>1</v>
      </c>
      <c r="F33" s="20">
        <v>1</v>
      </c>
      <c r="G33" s="20">
        <v>-25071551</v>
      </c>
      <c r="H33" s="20">
        <v>3632396</v>
      </c>
      <c r="I33" s="20">
        <v>-2079799</v>
      </c>
      <c r="J33" s="20">
        <v>-23518954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-23518954</v>
      </c>
      <c r="X33" s="20">
        <v>5012565</v>
      </c>
      <c r="Y33" s="20">
        <v>-28531519</v>
      </c>
      <c r="Z33" s="21">
        <v>-569.19998044913132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>
        <v>134206514</v>
      </c>
      <c r="D34" s="18"/>
      <c r="E34" s="19">
        <v>39461784</v>
      </c>
      <c r="F34" s="20">
        <v>39461784</v>
      </c>
      <c r="G34" s="20">
        <v>119480720</v>
      </c>
      <c r="H34" s="20">
        <v>14941759</v>
      </c>
      <c r="I34" s="20">
        <v>-28819</v>
      </c>
      <c r="J34" s="20">
        <v>134393660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134393660</v>
      </c>
      <c r="X34" s="20">
        <v>39461784</v>
      </c>
      <c r="Y34" s="20">
        <v>94931876</v>
      </c>
      <c r="Z34" s="21">
        <v>240.56660996370564</v>
      </c>
      <c r="AA34" s="22">
        <v>39461784</v>
      </c>
    </row>
    <row r="35" spans="1:27" ht="13.5" x14ac:dyDescent="0.25">
      <c r="A35" s="23" t="s">
        <v>39</v>
      </c>
      <c r="B35" s="17" t="s">
        <v>32</v>
      </c>
      <c r="C35" s="18">
        <v>255441947</v>
      </c>
      <c r="D35" s="18"/>
      <c r="E35" s="19">
        <v>96980434</v>
      </c>
      <c r="F35" s="20">
        <v>96980434</v>
      </c>
      <c r="G35" s="20">
        <v>260519992</v>
      </c>
      <c r="H35" s="20">
        <v>2975668</v>
      </c>
      <c r="I35" s="20">
        <v>7696286</v>
      </c>
      <c r="J35" s="20">
        <v>271191946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271191946</v>
      </c>
      <c r="X35" s="20">
        <v>49328396</v>
      </c>
      <c r="Y35" s="20">
        <v>221863550</v>
      </c>
      <c r="Z35" s="21">
        <v>449.76842547241961</v>
      </c>
      <c r="AA35" s="22">
        <v>96980434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104191160</v>
      </c>
      <c r="D37" s="29">
        <f t="shared" ref="D37:Y37" si="3">SUM(D29:D36)</f>
        <v>0</v>
      </c>
      <c r="E37" s="30">
        <f t="shared" si="3"/>
        <v>719909619</v>
      </c>
      <c r="F37" s="31">
        <f t="shared" si="3"/>
        <v>720799619</v>
      </c>
      <c r="G37" s="31">
        <f t="shared" si="3"/>
        <v>19764964</v>
      </c>
      <c r="H37" s="31">
        <f t="shared" si="3"/>
        <v>37712465</v>
      </c>
      <c r="I37" s="31">
        <f t="shared" si="3"/>
        <v>-4034951</v>
      </c>
      <c r="J37" s="31">
        <f t="shared" si="3"/>
        <v>53442478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53442478</v>
      </c>
      <c r="X37" s="31">
        <f t="shared" si="3"/>
        <v>437240883</v>
      </c>
      <c r="Y37" s="31">
        <f t="shared" si="3"/>
        <v>-383798405</v>
      </c>
      <c r="Z37" s="32">
        <f>+IF(X37&lt;&gt;0,+(Y37/X37)*100,0)</f>
        <v>-87.777337372177982</v>
      </c>
      <c r="AA37" s="33">
        <f>SUM(AA29:AA36)</f>
        <v>720799619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3630810</v>
      </c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451118249</v>
      </c>
      <c r="D40" s="18"/>
      <c r="E40" s="19">
        <v>991894204</v>
      </c>
      <c r="F40" s="20">
        <v>991894204</v>
      </c>
      <c r="G40" s="20">
        <v>401818868</v>
      </c>
      <c r="H40" s="20">
        <v>9748695</v>
      </c>
      <c r="I40" s="20">
        <v>26399221</v>
      </c>
      <c r="J40" s="20">
        <v>437966784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437966784</v>
      </c>
      <c r="X40" s="20">
        <v>914946838</v>
      </c>
      <c r="Y40" s="20">
        <v>-476980054</v>
      </c>
      <c r="Z40" s="21">
        <v>-52.131996547760075</v>
      </c>
      <c r="AA40" s="22">
        <v>991894204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454749059</v>
      </c>
      <c r="D43" s="29">
        <f t="shared" ref="D43:Y43" si="4">SUM(D39:D42)</f>
        <v>0</v>
      </c>
      <c r="E43" s="35">
        <f t="shared" si="4"/>
        <v>991894204</v>
      </c>
      <c r="F43" s="36">
        <f t="shared" si="4"/>
        <v>991894204</v>
      </c>
      <c r="G43" s="36">
        <f t="shared" si="4"/>
        <v>405449680</v>
      </c>
      <c r="H43" s="36">
        <f t="shared" si="4"/>
        <v>9748695</v>
      </c>
      <c r="I43" s="36">
        <f t="shared" si="4"/>
        <v>26399221</v>
      </c>
      <c r="J43" s="36">
        <f t="shared" si="4"/>
        <v>441597596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441597596</v>
      </c>
      <c r="X43" s="36">
        <f t="shared" si="4"/>
        <v>914946838</v>
      </c>
      <c r="Y43" s="36">
        <f t="shared" si="4"/>
        <v>-473349242</v>
      </c>
      <c r="Z43" s="37">
        <f>+IF(X43&lt;&gt;0,+(Y43/X43)*100,0)</f>
        <v>-51.73516343689468</v>
      </c>
      <c r="AA43" s="38">
        <f>SUM(AA39:AA42)</f>
        <v>991894204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558940219</v>
      </c>
      <c r="D44" s="29">
        <f>+D37+D43</f>
        <v>0</v>
      </c>
      <c r="E44" s="30">
        <f t="shared" si="5"/>
        <v>1711803823</v>
      </c>
      <c r="F44" s="31">
        <f t="shared" si="5"/>
        <v>1712693823</v>
      </c>
      <c r="G44" s="31">
        <f t="shared" si="5"/>
        <v>425214644</v>
      </c>
      <c r="H44" s="31">
        <f t="shared" si="5"/>
        <v>47461160</v>
      </c>
      <c r="I44" s="31">
        <f t="shared" si="5"/>
        <v>22364270</v>
      </c>
      <c r="J44" s="31">
        <f t="shared" si="5"/>
        <v>495040074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495040074</v>
      </c>
      <c r="X44" s="31">
        <f t="shared" si="5"/>
        <v>1352187721</v>
      </c>
      <c r="Y44" s="31">
        <f t="shared" si="5"/>
        <v>-857147647</v>
      </c>
      <c r="Z44" s="32">
        <f>+IF(X44&lt;&gt;0,+(Y44/X44)*100,0)</f>
        <v>-63.389693138620061</v>
      </c>
      <c r="AA44" s="33">
        <f>+AA37+AA43</f>
        <v>1712693823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1262568456</v>
      </c>
      <c r="D45" s="42">
        <f t="shared" si="6"/>
        <v>0</v>
      </c>
      <c r="E45" s="43">
        <f t="shared" si="6"/>
        <v>6335809972</v>
      </c>
      <c r="F45" s="44">
        <f t="shared" si="6"/>
        <v>6335808972</v>
      </c>
      <c r="G45" s="44">
        <f t="shared" si="6"/>
        <v>1207373093</v>
      </c>
      <c r="H45" s="44">
        <f t="shared" si="6"/>
        <v>-25487099</v>
      </c>
      <c r="I45" s="44">
        <f t="shared" si="6"/>
        <v>44073413</v>
      </c>
      <c r="J45" s="44">
        <f t="shared" si="6"/>
        <v>1225959407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1225959407</v>
      </c>
      <c r="X45" s="44">
        <f t="shared" si="6"/>
        <v>5879641262</v>
      </c>
      <c r="Y45" s="44">
        <f t="shared" si="6"/>
        <v>-4653681855</v>
      </c>
      <c r="Z45" s="45">
        <f>+IF(X45&lt;&gt;0,+(Y45/X45)*100,0)</f>
        <v>-79.149078109180735</v>
      </c>
      <c r="AA45" s="46">
        <f>+AA26-AA44</f>
        <v>6335808972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-793183489</v>
      </c>
      <c r="D47" s="18"/>
      <c r="E47" s="19">
        <v>1236223478</v>
      </c>
      <c r="F47" s="20">
        <v>1236223478</v>
      </c>
      <c r="G47" s="20">
        <v>-656253685</v>
      </c>
      <c r="H47" s="20">
        <v>-51196026</v>
      </c>
      <c r="I47" s="20">
        <v>60226135</v>
      </c>
      <c r="J47" s="20">
        <v>-647223576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-647223576</v>
      </c>
      <c r="X47" s="20">
        <v>1003784329</v>
      </c>
      <c r="Y47" s="20">
        <v>-1651007905</v>
      </c>
      <c r="Z47" s="47">
        <v>-164.4783503090533</v>
      </c>
      <c r="AA47" s="22">
        <v>1236223478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-793183489</v>
      </c>
      <c r="D50" s="50">
        <f t="shared" ref="D50:Y50" si="7">SUM(D47:D49)</f>
        <v>0</v>
      </c>
      <c r="E50" s="51">
        <f t="shared" si="7"/>
        <v>1236223478</v>
      </c>
      <c r="F50" s="52">
        <f t="shared" si="7"/>
        <v>1236223478</v>
      </c>
      <c r="G50" s="52">
        <f t="shared" si="7"/>
        <v>-656253685</v>
      </c>
      <c r="H50" s="52">
        <f t="shared" si="7"/>
        <v>-51196026</v>
      </c>
      <c r="I50" s="52">
        <f t="shared" si="7"/>
        <v>60226135</v>
      </c>
      <c r="J50" s="52">
        <f t="shared" si="7"/>
        <v>-647223576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-647223576</v>
      </c>
      <c r="X50" s="52">
        <f t="shared" si="7"/>
        <v>1003784329</v>
      </c>
      <c r="Y50" s="52">
        <f t="shared" si="7"/>
        <v>-1651007905</v>
      </c>
      <c r="Z50" s="53">
        <f>+IF(X50&lt;&gt;0,+(Y50/X50)*100,0)</f>
        <v>-164.4783503090533</v>
      </c>
      <c r="AA50" s="54">
        <f>SUM(AA47:AA49)</f>
        <v>1236223478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112503</v>
      </c>
      <c r="J6" s="20">
        <v>112503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112503</v>
      </c>
      <c r="X6" s="20"/>
      <c r="Y6" s="20">
        <v>112503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826835</v>
      </c>
      <c r="J7" s="20">
        <v>826835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826835</v>
      </c>
      <c r="X7" s="20"/>
      <c r="Y7" s="20">
        <v>826835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939338</v>
      </c>
      <c r="J13" s="31">
        <f t="shared" si="0"/>
        <v>939338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939338</v>
      </c>
      <c r="X13" s="31">
        <f t="shared" si="0"/>
        <v>0</v>
      </c>
      <c r="Y13" s="31">
        <f t="shared" si="0"/>
        <v>939338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784906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784906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784906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939338</v>
      </c>
      <c r="J26" s="31">
        <f t="shared" si="2"/>
        <v>939338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939338</v>
      </c>
      <c r="X26" s="31">
        <f t="shared" si="2"/>
        <v>0</v>
      </c>
      <c r="Y26" s="31">
        <f t="shared" si="2"/>
        <v>939338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-40085</v>
      </c>
      <c r="J32" s="20">
        <v>-40085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-40085</v>
      </c>
      <c r="X32" s="20"/>
      <c r="Y32" s="20">
        <v>-40085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127763</v>
      </c>
      <c r="J35" s="20">
        <v>127763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127763</v>
      </c>
      <c r="X35" s="20"/>
      <c r="Y35" s="20">
        <v>127763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87678</v>
      </c>
      <c r="J37" s="31">
        <f t="shared" si="3"/>
        <v>87678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87678</v>
      </c>
      <c r="X37" s="31">
        <f t="shared" si="3"/>
        <v>0</v>
      </c>
      <c r="Y37" s="31">
        <f t="shared" si="3"/>
        <v>87678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87678</v>
      </c>
      <c r="J44" s="31">
        <f t="shared" si="5"/>
        <v>87678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87678</v>
      </c>
      <c r="X44" s="31">
        <f t="shared" si="5"/>
        <v>0</v>
      </c>
      <c r="Y44" s="31">
        <f t="shared" si="5"/>
        <v>87678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784906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851660</v>
      </c>
      <c r="J45" s="44">
        <f t="shared" si="6"/>
        <v>851660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851660</v>
      </c>
      <c r="X45" s="44">
        <f t="shared" si="6"/>
        <v>0</v>
      </c>
      <c r="Y45" s="44">
        <f t="shared" si="6"/>
        <v>851660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24944027</v>
      </c>
      <c r="D7" s="18"/>
      <c r="E7" s="19">
        <v>32034784</v>
      </c>
      <c r="F7" s="20">
        <v>32034784</v>
      </c>
      <c r="G7" s="20">
        <v>57110819</v>
      </c>
      <c r="H7" s="20">
        <v>-25975460</v>
      </c>
      <c r="I7" s="20">
        <v>3497921</v>
      </c>
      <c r="J7" s="20">
        <v>34633280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34633280</v>
      </c>
      <c r="X7" s="20">
        <v>8008701</v>
      </c>
      <c r="Y7" s="20">
        <v>26624579</v>
      </c>
      <c r="Z7" s="21">
        <v>332.44566128764205</v>
      </c>
      <c r="AA7" s="22">
        <v>32034784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24944027</v>
      </c>
      <c r="D13" s="29">
        <f>SUM(D6:D12)</f>
        <v>0</v>
      </c>
      <c r="E13" s="30">
        <f t="shared" si="0"/>
        <v>32034784</v>
      </c>
      <c r="F13" s="31">
        <f t="shared" si="0"/>
        <v>32034784</v>
      </c>
      <c r="G13" s="31">
        <f t="shared" si="0"/>
        <v>57110819</v>
      </c>
      <c r="H13" s="31">
        <f t="shared" si="0"/>
        <v>-25975460</v>
      </c>
      <c r="I13" s="31">
        <f t="shared" si="0"/>
        <v>3497921</v>
      </c>
      <c r="J13" s="31">
        <f t="shared" si="0"/>
        <v>34633280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34633280</v>
      </c>
      <c r="X13" s="31">
        <f t="shared" si="0"/>
        <v>8008701</v>
      </c>
      <c r="Y13" s="31">
        <f t="shared" si="0"/>
        <v>26624579</v>
      </c>
      <c r="Z13" s="32">
        <f>+IF(X13&lt;&gt;0,+(Y13/X13)*100,0)</f>
        <v>332.44566128764205</v>
      </c>
      <c r="AA13" s="33">
        <f>SUM(AA6:AA12)</f>
        <v>32034784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-13638484</v>
      </c>
      <c r="D17" s="18"/>
      <c r="E17" s="19">
        <v>6095976</v>
      </c>
      <c r="F17" s="20">
        <v>6095976</v>
      </c>
      <c r="G17" s="24">
        <v>13619248</v>
      </c>
      <c r="H17" s="24">
        <v>-27257732</v>
      </c>
      <c r="I17" s="24"/>
      <c r="J17" s="20">
        <v>-13638484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-13638484</v>
      </c>
      <c r="X17" s="20">
        <v>1524003</v>
      </c>
      <c r="Y17" s="24">
        <v>-15162487</v>
      </c>
      <c r="Z17" s="25">
        <v>-994.91188665639106</v>
      </c>
      <c r="AA17" s="26">
        <v>6095976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-13638484</v>
      </c>
      <c r="D25" s="29">
        <f t="shared" ref="D25:Y25" si="1">SUM(D15:D24)</f>
        <v>0</v>
      </c>
      <c r="E25" s="35">
        <f t="shared" si="1"/>
        <v>6095976</v>
      </c>
      <c r="F25" s="36">
        <f t="shared" si="1"/>
        <v>6095976</v>
      </c>
      <c r="G25" s="36">
        <f t="shared" si="1"/>
        <v>13619248</v>
      </c>
      <c r="H25" s="36">
        <f t="shared" si="1"/>
        <v>-27257732</v>
      </c>
      <c r="I25" s="36">
        <f t="shared" si="1"/>
        <v>0</v>
      </c>
      <c r="J25" s="36">
        <f t="shared" si="1"/>
        <v>-13638484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-13638484</v>
      </c>
      <c r="X25" s="36">
        <f t="shared" si="1"/>
        <v>1524003</v>
      </c>
      <c r="Y25" s="36">
        <f t="shared" si="1"/>
        <v>-15162487</v>
      </c>
      <c r="Z25" s="37">
        <f>+IF(X25&lt;&gt;0,+(Y25/X25)*100,0)</f>
        <v>-994.91188665639106</v>
      </c>
      <c r="AA25" s="38">
        <f>SUM(AA15:AA24)</f>
        <v>6095976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11305543</v>
      </c>
      <c r="D26" s="29">
        <f>+D13+D25</f>
        <v>0</v>
      </c>
      <c r="E26" s="30">
        <f t="shared" si="2"/>
        <v>38130760</v>
      </c>
      <c r="F26" s="31">
        <f t="shared" si="2"/>
        <v>38130760</v>
      </c>
      <c r="G26" s="31">
        <f t="shared" si="2"/>
        <v>70730067</v>
      </c>
      <c r="H26" s="31">
        <f t="shared" si="2"/>
        <v>-53233192</v>
      </c>
      <c r="I26" s="31">
        <f t="shared" si="2"/>
        <v>3497921</v>
      </c>
      <c r="J26" s="31">
        <f t="shared" si="2"/>
        <v>20994796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20994796</v>
      </c>
      <c r="X26" s="31">
        <f t="shared" si="2"/>
        <v>9532704</v>
      </c>
      <c r="Y26" s="31">
        <f t="shared" si="2"/>
        <v>11462092</v>
      </c>
      <c r="Z26" s="32">
        <f>+IF(X26&lt;&gt;0,+(Y26/X26)*100,0)</f>
        <v>120.23967176574453</v>
      </c>
      <c r="AA26" s="33">
        <f>+AA13+AA25</f>
        <v>38130760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11242424</v>
      </c>
      <c r="D35" s="18"/>
      <c r="E35" s="19"/>
      <c r="F35" s="20"/>
      <c r="G35" s="20">
        <v>14667326</v>
      </c>
      <c r="H35" s="20">
        <v>-2762381</v>
      </c>
      <c r="I35" s="20">
        <v>380997</v>
      </c>
      <c r="J35" s="20">
        <v>12285942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12285942</v>
      </c>
      <c r="X35" s="20"/>
      <c r="Y35" s="20">
        <v>12285942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11242424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14667326</v>
      </c>
      <c r="H37" s="31">
        <f t="shared" si="3"/>
        <v>-2762381</v>
      </c>
      <c r="I37" s="31">
        <f t="shared" si="3"/>
        <v>380997</v>
      </c>
      <c r="J37" s="31">
        <f t="shared" si="3"/>
        <v>12285942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12285942</v>
      </c>
      <c r="X37" s="31">
        <f t="shared" si="3"/>
        <v>0</v>
      </c>
      <c r="Y37" s="31">
        <f t="shared" si="3"/>
        <v>12285942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95319376</v>
      </c>
      <c r="D40" s="18"/>
      <c r="E40" s="19">
        <v>76100949</v>
      </c>
      <c r="F40" s="20">
        <v>76100949</v>
      </c>
      <c r="G40" s="20">
        <v>95319376</v>
      </c>
      <c r="H40" s="20"/>
      <c r="I40" s="20"/>
      <c r="J40" s="20">
        <v>95319376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95319376</v>
      </c>
      <c r="X40" s="20">
        <v>19025235</v>
      </c>
      <c r="Y40" s="20">
        <v>76294141</v>
      </c>
      <c r="Z40" s="21">
        <v>401.015498625904</v>
      </c>
      <c r="AA40" s="22">
        <v>76100949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95319376</v>
      </c>
      <c r="D43" s="29">
        <f t="shared" ref="D43:Y43" si="4">SUM(D39:D42)</f>
        <v>0</v>
      </c>
      <c r="E43" s="35">
        <f t="shared" si="4"/>
        <v>76100949</v>
      </c>
      <c r="F43" s="36">
        <f t="shared" si="4"/>
        <v>76100949</v>
      </c>
      <c r="G43" s="36">
        <f t="shared" si="4"/>
        <v>95319376</v>
      </c>
      <c r="H43" s="36">
        <f t="shared" si="4"/>
        <v>0</v>
      </c>
      <c r="I43" s="36">
        <f t="shared" si="4"/>
        <v>0</v>
      </c>
      <c r="J43" s="36">
        <f t="shared" si="4"/>
        <v>95319376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95319376</v>
      </c>
      <c r="X43" s="36">
        <f t="shared" si="4"/>
        <v>19025235</v>
      </c>
      <c r="Y43" s="36">
        <f t="shared" si="4"/>
        <v>76294141</v>
      </c>
      <c r="Z43" s="37">
        <f>+IF(X43&lt;&gt;0,+(Y43/X43)*100,0)</f>
        <v>401.015498625904</v>
      </c>
      <c r="AA43" s="38">
        <f>SUM(AA39:AA42)</f>
        <v>76100949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106561800</v>
      </c>
      <c r="D44" s="29">
        <f>+D37+D43</f>
        <v>0</v>
      </c>
      <c r="E44" s="30">
        <f t="shared" si="5"/>
        <v>76100949</v>
      </c>
      <c r="F44" s="31">
        <f t="shared" si="5"/>
        <v>76100949</v>
      </c>
      <c r="G44" s="31">
        <f t="shared" si="5"/>
        <v>109986702</v>
      </c>
      <c r="H44" s="31">
        <f t="shared" si="5"/>
        <v>-2762381</v>
      </c>
      <c r="I44" s="31">
        <f t="shared" si="5"/>
        <v>380997</v>
      </c>
      <c r="J44" s="31">
        <f t="shared" si="5"/>
        <v>107605318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107605318</v>
      </c>
      <c r="X44" s="31">
        <f t="shared" si="5"/>
        <v>19025235</v>
      </c>
      <c r="Y44" s="31">
        <f t="shared" si="5"/>
        <v>88580083</v>
      </c>
      <c r="Z44" s="32">
        <f>+IF(X44&lt;&gt;0,+(Y44/X44)*100,0)</f>
        <v>465.59258269345952</v>
      </c>
      <c r="AA44" s="33">
        <f>+AA37+AA43</f>
        <v>76100949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-95256257</v>
      </c>
      <c r="D45" s="42">
        <f t="shared" si="6"/>
        <v>0</v>
      </c>
      <c r="E45" s="43">
        <f t="shared" si="6"/>
        <v>-37970189</v>
      </c>
      <c r="F45" s="44">
        <f t="shared" si="6"/>
        <v>-37970189</v>
      </c>
      <c r="G45" s="44">
        <f t="shared" si="6"/>
        <v>-39256635</v>
      </c>
      <c r="H45" s="44">
        <f t="shared" si="6"/>
        <v>-50470811</v>
      </c>
      <c r="I45" s="44">
        <f t="shared" si="6"/>
        <v>3116924</v>
      </c>
      <c r="J45" s="44">
        <f t="shared" si="6"/>
        <v>-86610522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-86610522</v>
      </c>
      <c r="X45" s="44">
        <f t="shared" si="6"/>
        <v>-9492531</v>
      </c>
      <c r="Y45" s="44">
        <f t="shared" si="6"/>
        <v>-77117991</v>
      </c>
      <c r="Z45" s="45">
        <f>+IF(X45&lt;&gt;0,+(Y45/X45)*100,0)</f>
        <v>812.40704928959406</v>
      </c>
      <c r="AA45" s="46">
        <f>+AA26-AA44</f>
        <v>-37970189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84880096</v>
      </c>
      <c r="D47" s="18"/>
      <c r="E47" s="19">
        <v>30303065</v>
      </c>
      <c r="F47" s="20">
        <v>30303065</v>
      </c>
      <c r="G47" s="20">
        <v>83818646</v>
      </c>
      <c r="H47" s="20">
        <v>-16214432</v>
      </c>
      <c r="I47" s="20">
        <v>2621991</v>
      </c>
      <c r="J47" s="20">
        <v>70226205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70226205</v>
      </c>
      <c r="X47" s="20">
        <v>7575765</v>
      </c>
      <c r="Y47" s="20">
        <v>62650440</v>
      </c>
      <c r="Z47" s="47">
        <v>826.98499755470232</v>
      </c>
      <c r="AA47" s="22">
        <v>30303065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84880096</v>
      </c>
      <c r="D50" s="50">
        <f t="shared" ref="D50:Y50" si="7">SUM(D47:D49)</f>
        <v>0</v>
      </c>
      <c r="E50" s="51">
        <f t="shared" si="7"/>
        <v>30303065</v>
      </c>
      <c r="F50" s="52">
        <f t="shared" si="7"/>
        <v>30303065</v>
      </c>
      <c r="G50" s="52">
        <f t="shared" si="7"/>
        <v>83818646</v>
      </c>
      <c r="H50" s="52">
        <f t="shared" si="7"/>
        <v>-16214432</v>
      </c>
      <c r="I50" s="52">
        <f t="shared" si="7"/>
        <v>2621991</v>
      </c>
      <c r="J50" s="52">
        <f t="shared" si="7"/>
        <v>70226205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70226205</v>
      </c>
      <c r="X50" s="52">
        <f t="shared" si="7"/>
        <v>7575765</v>
      </c>
      <c r="Y50" s="52">
        <f t="shared" si="7"/>
        <v>62650440</v>
      </c>
      <c r="Z50" s="53">
        <f>+IF(X50&lt;&gt;0,+(Y50/X50)*100,0)</f>
        <v>826.98499755470232</v>
      </c>
      <c r="AA50" s="54">
        <f>SUM(AA47:AA49)</f>
        <v>30303065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2480389</v>
      </c>
      <c r="D6" s="18"/>
      <c r="E6" s="19">
        <v>-7835658</v>
      </c>
      <c r="F6" s="20">
        <v>-7835658</v>
      </c>
      <c r="G6" s="20"/>
      <c r="H6" s="20">
        <v>-1545907</v>
      </c>
      <c r="I6" s="20">
        <v>-1114692</v>
      </c>
      <c r="J6" s="20">
        <v>-2660599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-2660599</v>
      </c>
      <c r="X6" s="20">
        <v>-1958910</v>
      </c>
      <c r="Y6" s="20">
        <v>-701689</v>
      </c>
      <c r="Z6" s="21">
        <v>35.820379700956146</v>
      </c>
      <c r="AA6" s="22">
        <v>-7835658</v>
      </c>
    </row>
    <row r="7" spans="1:27" ht="13.5" x14ac:dyDescent="0.25">
      <c r="A7" s="23" t="s">
        <v>35</v>
      </c>
      <c r="B7" s="17" t="s">
        <v>32</v>
      </c>
      <c r="C7" s="18">
        <v>20410052</v>
      </c>
      <c r="D7" s="18"/>
      <c r="E7" s="19">
        <v>-2722543</v>
      </c>
      <c r="F7" s="20">
        <v>-2722543</v>
      </c>
      <c r="G7" s="20"/>
      <c r="H7" s="20">
        <v>1700793</v>
      </c>
      <c r="I7" s="20">
        <v>-3042128</v>
      </c>
      <c r="J7" s="20">
        <v>-1341335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-1341335</v>
      </c>
      <c r="X7" s="20">
        <v>5663202</v>
      </c>
      <c r="Y7" s="20">
        <v>-7004537</v>
      </c>
      <c r="Z7" s="21">
        <v>-123.68509899523272</v>
      </c>
      <c r="AA7" s="22">
        <v>-2722543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-4090002</v>
      </c>
      <c r="D10" s="18"/>
      <c r="E10" s="19">
        <v>-4296</v>
      </c>
      <c r="F10" s="20">
        <v>-4296</v>
      </c>
      <c r="G10" s="20"/>
      <c r="H10" s="20">
        <v>210600</v>
      </c>
      <c r="I10" s="20">
        <v>-42572</v>
      </c>
      <c r="J10" s="20">
        <v>168028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168028</v>
      </c>
      <c r="X10" s="20">
        <v>-1074</v>
      </c>
      <c r="Y10" s="20">
        <v>169102</v>
      </c>
      <c r="Z10" s="21">
        <v>-15745.065176908753</v>
      </c>
      <c r="AA10" s="22">
        <v>-4296</v>
      </c>
    </row>
    <row r="11" spans="1:27" ht="13.5" x14ac:dyDescent="0.25">
      <c r="A11" s="23" t="s">
        <v>39</v>
      </c>
      <c r="B11" s="17" t="s">
        <v>32</v>
      </c>
      <c r="C11" s="18">
        <v>2656868</v>
      </c>
      <c r="D11" s="18"/>
      <c r="E11" s="19"/>
      <c r="F11" s="20"/>
      <c r="G11" s="24"/>
      <c r="H11" s="24">
        <v>34377</v>
      </c>
      <c r="I11" s="24">
        <v>11396</v>
      </c>
      <c r="J11" s="20">
        <v>45773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45773</v>
      </c>
      <c r="X11" s="20"/>
      <c r="Y11" s="24">
        <v>45773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-13171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21444136</v>
      </c>
      <c r="D13" s="29">
        <f>SUM(D6:D12)</f>
        <v>0</v>
      </c>
      <c r="E13" s="30">
        <f t="shared" si="0"/>
        <v>-10562497</v>
      </c>
      <c r="F13" s="31">
        <f t="shared" si="0"/>
        <v>-10562497</v>
      </c>
      <c r="G13" s="31">
        <f t="shared" si="0"/>
        <v>0</v>
      </c>
      <c r="H13" s="31">
        <f t="shared" si="0"/>
        <v>399863</v>
      </c>
      <c r="I13" s="31">
        <f t="shared" si="0"/>
        <v>-4187996</v>
      </c>
      <c r="J13" s="31">
        <f t="shared" si="0"/>
        <v>-3788133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-3788133</v>
      </c>
      <c r="X13" s="31">
        <f t="shared" si="0"/>
        <v>3703218</v>
      </c>
      <c r="Y13" s="31">
        <f t="shared" si="0"/>
        <v>-7491351</v>
      </c>
      <c r="Z13" s="32">
        <f>+IF(X13&lt;&gt;0,+(Y13/X13)*100,0)</f>
        <v>-202.29300570476815</v>
      </c>
      <c r="AA13" s="33">
        <f>SUM(AA6:AA12)</f>
        <v>-10562497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6992391</v>
      </c>
      <c r="D17" s="18"/>
      <c r="E17" s="19">
        <v>10408533</v>
      </c>
      <c r="F17" s="20">
        <v>10408533</v>
      </c>
      <c r="G17" s="24"/>
      <c r="H17" s="24"/>
      <c r="I17" s="24">
        <v>-635910</v>
      </c>
      <c r="J17" s="20">
        <v>-635910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-635910</v>
      </c>
      <c r="X17" s="20">
        <v>8665524</v>
      </c>
      <c r="Y17" s="24">
        <v>-9301434</v>
      </c>
      <c r="Z17" s="25">
        <v>-107.33839061550114</v>
      </c>
      <c r="AA17" s="26">
        <v>10408533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6992391</v>
      </c>
      <c r="D25" s="29">
        <f t="shared" ref="D25:Y25" si="1">SUM(D15:D24)</f>
        <v>0</v>
      </c>
      <c r="E25" s="35">
        <f t="shared" si="1"/>
        <v>10408533</v>
      </c>
      <c r="F25" s="36">
        <f t="shared" si="1"/>
        <v>10408533</v>
      </c>
      <c r="G25" s="36">
        <f t="shared" si="1"/>
        <v>0</v>
      </c>
      <c r="H25" s="36">
        <f t="shared" si="1"/>
        <v>0</v>
      </c>
      <c r="I25" s="36">
        <f t="shared" si="1"/>
        <v>-635910</v>
      </c>
      <c r="J25" s="36">
        <f t="shared" si="1"/>
        <v>-635910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-635910</v>
      </c>
      <c r="X25" s="36">
        <f t="shared" si="1"/>
        <v>8665524</v>
      </c>
      <c r="Y25" s="36">
        <f t="shared" si="1"/>
        <v>-9301434</v>
      </c>
      <c r="Z25" s="37">
        <f>+IF(X25&lt;&gt;0,+(Y25/X25)*100,0)</f>
        <v>-107.33839061550114</v>
      </c>
      <c r="AA25" s="38">
        <f>SUM(AA15:AA24)</f>
        <v>10408533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28436527</v>
      </c>
      <c r="D26" s="29">
        <f>+D13+D25</f>
        <v>0</v>
      </c>
      <c r="E26" s="30">
        <f t="shared" si="2"/>
        <v>-153964</v>
      </c>
      <c r="F26" s="31">
        <f t="shared" si="2"/>
        <v>-153964</v>
      </c>
      <c r="G26" s="31">
        <f t="shared" si="2"/>
        <v>0</v>
      </c>
      <c r="H26" s="31">
        <f t="shared" si="2"/>
        <v>399863</v>
      </c>
      <c r="I26" s="31">
        <f t="shared" si="2"/>
        <v>-4823906</v>
      </c>
      <c r="J26" s="31">
        <f t="shared" si="2"/>
        <v>-4424043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-4424043</v>
      </c>
      <c r="X26" s="31">
        <f t="shared" si="2"/>
        <v>12368742</v>
      </c>
      <c r="Y26" s="31">
        <f t="shared" si="2"/>
        <v>-16792785</v>
      </c>
      <c r="Z26" s="32">
        <f>+IF(X26&lt;&gt;0,+(Y26/X26)*100,0)</f>
        <v>-135.76793015813573</v>
      </c>
      <c r="AA26" s="33">
        <f>+AA13+AA25</f>
        <v>-153964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-39561</v>
      </c>
      <c r="D31" s="18"/>
      <c r="E31" s="19"/>
      <c r="F31" s="20"/>
      <c r="G31" s="20"/>
      <c r="H31" s="20">
        <v>-726</v>
      </c>
      <c r="I31" s="20">
        <v>-5</v>
      </c>
      <c r="J31" s="20">
        <v>-731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-731</v>
      </c>
      <c r="X31" s="20"/>
      <c r="Y31" s="20">
        <v>-731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23035060</v>
      </c>
      <c r="D32" s="18"/>
      <c r="E32" s="19">
        <v>205512511</v>
      </c>
      <c r="F32" s="20">
        <v>205512511</v>
      </c>
      <c r="G32" s="20"/>
      <c r="H32" s="20">
        <v>-1467219</v>
      </c>
      <c r="I32" s="20">
        <v>2639427</v>
      </c>
      <c r="J32" s="20">
        <v>1172208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1172208</v>
      </c>
      <c r="X32" s="20">
        <v>207409169</v>
      </c>
      <c r="Y32" s="20">
        <v>-206236961</v>
      </c>
      <c r="Z32" s="21">
        <v>-99.434833085898916</v>
      </c>
      <c r="AA32" s="22">
        <v>205512511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11138131</v>
      </c>
      <c r="D35" s="18"/>
      <c r="E35" s="19"/>
      <c r="F35" s="20"/>
      <c r="G35" s="20"/>
      <c r="H35" s="20">
        <v>187947</v>
      </c>
      <c r="I35" s="20">
        <v>188160</v>
      </c>
      <c r="J35" s="20">
        <v>376107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376107</v>
      </c>
      <c r="X35" s="20"/>
      <c r="Y35" s="20">
        <v>376107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34133630</v>
      </c>
      <c r="D37" s="29">
        <f t="shared" ref="D37:Y37" si="3">SUM(D29:D36)</f>
        <v>0</v>
      </c>
      <c r="E37" s="30">
        <f t="shared" si="3"/>
        <v>205512511</v>
      </c>
      <c r="F37" s="31">
        <f t="shared" si="3"/>
        <v>205512511</v>
      </c>
      <c r="G37" s="31">
        <f t="shared" si="3"/>
        <v>0</v>
      </c>
      <c r="H37" s="31">
        <f t="shared" si="3"/>
        <v>-1279998</v>
      </c>
      <c r="I37" s="31">
        <f t="shared" si="3"/>
        <v>2827582</v>
      </c>
      <c r="J37" s="31">
        <f t="shared" si="3"/>
        <v>1547584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1547584</v>
      </c>
      <c r="X37" s="31">
        <f t="shared" si="3"/>
        <v>207409169</v>
      </c>
      <c r="Y37" s="31">
        <f t="shared" si="3"/>
        <v>-205861585</v>
      </c>
      <c r="Z37" s="32">
        <f>+IF(X37&lt;&gt;0,+(Y37/X37)*100,0)</f>
        <v>-99.253849765918503</v>
      </c>
      <c r="AA37" s="33">
        <f>SUM(AA29:AA36)</f>
        <v>205512511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6469586</v>
      </c>
      <c r="D40" s="18"/>
      <c r="E40" s="19">
        <v>96314</v>
      </c>
      <c r="F40" s="20">
        <v>96314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24078</v>
      </c>
      <c r="Y40" s="20">
        <v>-24078</v>
      </c>
      <c r="Z40" s="21">
        <v>-100</v>
      </c>
      <c r="AA40" s="22">
        <v>96314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6469586</v>
      </c>
      <c r="D43" s="29">
        <f t="shared" ref="D43:Y43" si="4">SUM(D39:D42)</f>
        <v>0</v>
      </c>
      <c r="E43" s="35">
        <f t="shared" si="4"/>
        <v>96314</v>
      </c>
      <c r="F43" s="36">
        <f t="shared" si="4"/>
        <v>96314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24078</v>
      </c>
      <c r="Y43" s="36">
        <f t="shared" si="4"/>
        <v>-24078</v>
      </c>
      <c r="Z43" s="37">
        <f>+IF(X43&lt;&gt;0,+(Y43/X43)*100,0)</f>
        <v>-100</v>
      </c>
      <c r="AA43" s="38">
        <f>SUM(AA39:AA42)</f>
        <v>96314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40603216</v>
      </c>
      <c r="D44" s="29">
        <f>+D37+D43</f>
        <v>0</v>
      </c>
      <c r="E44" s="30">
        <f t="shared" si="5"/>
        <v>205608825</v>
      </c>
      <c r="F44" s="31">
        <f t="shared" si="5"/>
        <v>205608825</v>
      </c>
      <c r="G44" s="31">
        <f t="shared" si="5"/>
        <v>0</v>
      </c>
      <c r="H44" s="31">
        <f t="shared" si="5"/>
        <v>-1279998</v>
      </c>
      <c r="I44" s="31">
        <f t="shared" si="5"/>
        <v>2827582</v>
      </c>
      <c r="J44" s="31">
        <f t="shared" si="5"/>
        <v>1547584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1547584</v>
      </c>
      <c r="X44" s="31">
        <f t="shared" si="5"/>
        <v>207433247</v>
      </c>
      <c r="Y44" s="31">
        <f t="shared" si="5"/>
        <v>-205885663</v>
      </c>
      <c r="Z44" s="32">
        <f>+IF(X44&lt;&gt;0,+(Y44/X44)*100,0)</f>
        <v>-99.253936375975442</v>
      </c>
      <c r="AA44" s="33">
        <f>+AA37+AA43</f>
        <v>205608825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-12166689</v>
      </c>
      <c r="D45" s="42">
        <f t="shared" si="6"/>
        <v>0</v>
      </c>
      <c r="E45" s="43">
        <f t="shared" si="6"/>
        <v>-205762789</v>
      </c>
      <c r="F45" s="44">
        <f t="shared" si="6"/>
        <v>-205762789</v>
      </c>
      <c r="G45" s="44">
        <f t="shared" si="6"/>
        <v>0</v>
      </c>
      <c r="H45" s="44">
        <f t="shared" si="6"/>
        <v>1679861</v>
      </c>
      <c r="I45" s="44">
        <f t="shared" si="6"/>
        <v>-7651488</v>
      </c>
      <c r="J45" s="44">
        <f t="shared" si="6"/>
        <v>-5971627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-5971627</v>
      </c>
      <c r="X45" s="44">
        <f t="shared" si="6"/>
        <v>-195064505</v>
      </c>
      <c r="Y45" s="44">
        <f t="shared" si="6"/>
        <v>189092878</v>
      </c>
      <c r="Z45" s="45">
        <f>+IF(X45&lt;&gt;0,+(Y45/X45)*100,0)</f>
        <v>-96.93863986172164</v>
      </c>
      <c r="AA45" s="46">
        <f>+AA26-AA44</f>
        <v>-205762789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3178991</v>
      </c>
      <c r="D47" s="18"/>
      <c r="E47" s="19">
        <v>-15245055</v>
      </c>
      <c r="F47" s="20">
        <v>-15245055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-4546767</v>
      </c>
      <c r="Y47" s="20">
        <v>4546767</v>
      </c>
      <c r="Z47" s="47">
        <v>-100</v>
      </c>
      <c r="AA47" s="22">
        <v>-15245055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3178991</v>
      </c>
      <c r="D50" s="50">
        <f t="shared" ref="D50:Y50" si="7">SUM(D47:D49)</f>
        <v>0</v>
      </c>
      <c r="E50" s="51">
        <f t="shared" si="7"/>
        <v>-15245055</v>
      </c>
      <c r="F50" s="52">
        <f t="shared" si="7"/>
        <v>-15245055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-4546767</v>
      </c>
      <c r="Y50" s="52">
        <f t="shared" si="7"/>
        <v>4546767</v>
      </c>
      <c r="Z50" s="53">
        <f>+IF(X50&lt;&gt;0,+(Y50/X50)*100,0)</f>
        <v>-100</v>
      </c>
      <c r="AA50" s="54">
        <f>SUM(AA47:AA49)</f>
        <v>-15245055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-43797106</v>
      </c>
      <c r="D6" s="18"/>
      <c r="E6" s="19">
        <v>-11633185</v>
      </c>
      <c r="F6" s="20">
        <v>-11633185</v>
      </c>
      <c r="G6" s="20">
        <v>-44137297</v>
      </c>
      <c r="H6" s="20">
        <v>-526699</v>
      </c>
      <c r="I6" s="20">
        <v>-1110476</v>
      </c>
      <c r="J6" s="20">
        <v>-45774472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-45774472</v>
      </c>
      <c r="X6" s="20">
        <v>-2908299</v>
      </c>
      <c r="Y6" s="20">
        <v>-42866173</v>
      </c>
      <c r="Z6" s="21">
        <v>1473.9259271484809</v>
      </c>
      <c r="AA6" s="22">
        <v>-11633185</v>
      </c>
    </row>
    <row r="7" spans="1:27" ht="13.5" x14ac:dyDescent="0.25">
      <c r="A7" s="23" t="s">
        <v>35</v>
      </c>
      <c r="B7" s="17" t="s">
        <v>32</v>
      </c>
      <c r="C7" s="18">
        <v>45469971</v>
      </c>
      <c r="D7" s="18"/>
      <c r="E7" s="19">
        <v>-3170136</v>
      </c>
      <c r="F7" s="20">
        <v>-3170136</v>
      </c>
      <c r="G7" s="20">
        <v>54671227</v>
      </c>
      <c r="H7" s="20">
        <v>-3659857</v>
      </c>
      <c r="I7" s="20">
        <v>696376</v>
      </c>
      <c r="J7" s="20">
        <v>51707746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51707746</v>
      </c>
      <c r="X7" s="20">
        <v>-792534</v>
      </c>
      <c r="Y7" s="20">
        <v>52500280</v>
      </c>
      <c r="Z7" s="21">
        <v>-6624.3568099286595</v>
      </c>
      <c r="AA7" s="22">
        <v>-3170136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-398623</v>
      </c>
      <c r="D10" s="18"/>
      <c r="E10" s="19">
        <v>9415080</v>
      </c>
      <c r="F10" s="20">
        <v>9415080</v>
      </c>
      <c r="G10" s="20">
        <v>-403816</v>
      </c>
      <c r="H10" s="20">
        <v>-8788</v>
      </c>
      <c r="I10" s="20">
        <v>-418</v>
      </c>
      <c r="J10" s="20">
        <v>-413022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-413022</v>
      </c>
      <c r="X10" s="20">
        <v>2353770</v>
      </c>
      <c r="Y10" s="20">
        <v>-2766792</v>
      </c>
      <c r="Z10" s="21">
        <v>-117.54725397978562</v>
      </c>
      <c r="AA10" s="22">
        <v>9415080</v>
      </c>
    </row>
    <row r="11" spans="1:27" ht="13.5" x14ac:dyDescent="0.25">
      <c r="A11" s="23" t="s">
        <v>39</v>
      </c>
      <c r="B11" s="17" t="s">
        <v>32</v>
      </c>
      <c r="C11" s="18">
        <v>2297202</v>
      </c>
      <c r="D11" s="18"/>
      <c r="E11" s="19"/>
      <c r="F11" s="20"/>
      <c r="G11" s="24">
        <v>1507367</v>
      </c>
      <c r="H11" s="24">
        <v>790891</v>
      </c>
      <c r="I11" s="24">
        <v>59279</v>
      </c>
      <c r="J11" s="20">
        <v>2357537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2357537</v>
      </c>
      <c r="X11" s="20"/>
      <c r="Y11" s="24">
        <v>2357537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39913253</v>
      </c>
      <c r="D12" s="18"/>
      <c r="E12" s="19"/>
      <c r="F12" s="20"/>
      <c r="G12" s="20">
        <v>39913253</v>
      </c>
      <c r="H12" s="20"/>
      <c r="I12" s="20"/>
      <c r="J12" s="20">
        <v>39913253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39913253</v>
      </c>
      <c r="X12" s="20"/>
      <c r="Y12" s="20">
        <v>39913253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43484697</v>
      </c>
      <c r="D13" s="29">
        <f>SUM(D6:D12)</f>
        <v>0</v>
      </c>
      <c r="E13" s="30">
        <f t="shared" si="0"/>
        <v>-5388241</v>
      </c>
      <c r="F13" s="31">
        <f t="shared" si="0"/>
        <v>-5388241</v>
      </c>
      <c r="G13" s="31">
        <f t="shared" si="0"/>
        <v>51550734</v>
      </c>
      <c r="H13" s="31">
        <f t="shared" si="0"/>
        <v>-3404453</v>
      </c>
      <c r="I13" s="31">
        <f t="shared" si="0"/>
        <v>-355239</v>
      </c>
      <c r="J13" s="31">
        <f t="shared" si="0"/>
        <v>47791042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47791042</v>
      </c>
      <c r="X13" s="31">
        <f t="shared" si="0"/>
        <v>-1347063</v>
      </c>
      <c r="Y13" s="31">
        <f t="shared" si="0"/>
        <v>49138105</v>
      </c>
      <c r="Z13" s="32">
        <f>+IF(X13&lt;&gt;0,+(Y13/X13)*100,0)</f>
        <v>-3647.7956116380597</v>
      </c>
      <c r="AA13" s="33">
        <f>SUM(AA6:AA12)</f>
        <v>-5388241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-47397669</v>
      </c>
      <c r="D17" s="18"/>
      <c r="E17" s="19">
        <v>-617832</v>
      </c>
      <c r="F17" s="20">
        <v>-617832</v>
      </c>
      <c r="G17" s="24">
        <v>-39758640</v>
      </c>
      <c r="H17" s="24">
        <v>-8797308</v>
      </c>
      <c r="I17" s="24"/>
      <c r="J17" s="20">
        <v>-48555948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-48555948</v>
      </c>
      <c r="X17" s="20">
        <v>-154458</v>
      </c>
      <c r="Y17" s="24">
        <v>-48401490</v>
      </c>
      <c r="Z17" s="25">
        <v>31336.343860466921</v>
      </c>
      <c r="AA17" s="26">
        <v>-617832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-47397669</v>
      </c>
      <c r="D25" s="29">
        <f t="shared" ref="D25:Y25" si="1">SUM(D15:D24)</f>
        <v>0</v>
      </c>
      <c r="E25" s="35">
        <f t="shared" si="1"/>
        <v>-617832</v>
      </c>
      <c r="F25" s="36">
        <f t="shared" si="1"/>
        <v>-617832</v>
      </c>
      <c r="G25" s="36">
        <f t="shared" si="1"/>
        <v>-39758640</v>
      </c>
      <c r="H25" s="36">
        <f t="shared" si="1"/>
        <v>-8797308</v>
      </c>
      <c r="I25" s="36">
        <f t="shared" si="1"/>
        <v>0</v>
      </c>
      <c r="J25" s="36">
        <f t="shared" si="1"/>
        <v>-48555948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-48555948</v>
      </c>
      <c r="X25" s="36">
        <f t="shared" si="1"/>
        <v>-154458</v>
      </c>
      <c r="Y25" s="36">
        <f t="shared" si="1"/>
        <v>-48401490</v>
      </c>
      <c r="Z25" s="37">
        <f>+IF(X25&lt;&gt;0,+(Y25/X25)*100,0)</f>
        <v>31336.343860466921</v>
      </c>
      <c r="AA25" s="38">
        <f>SUM(AA15:AA24)</f>
        <v>-617832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-3912972</v>
      </c>
      <c r="D26" s="29">
        <f>+D13+D25</f>
        <v>0</v>
      </c>
      <c r="E26" s="30">
        <f t="shared" si="2"/>
        <v>-6006073</v>
      </c>
      <c r="F26" s="31">
        <f t="shared" si="2"/>
        <v>-6006073</v>
      </c>
      <c r="G26" s="31">
        <f t="shared" si="2"/>
        <v>11792094</v>
      </c>
      <c r="H26" s="31">
        <f t="shared" si="2"/>
        <v>-12201761</v>
      </c>
      <c r="I26" s="31">
        <f t="shared" si="2"/>
        <v>-355239</v>
      </c>
      <c r="J26" s="31">
        <f t="shared" si="2"/>
        <v>-764906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-764906</v>
      </c>
      <c r="X26" s="31">
        <f t="shared" si="2"/>
        <v>-1501521</v>
      </c>
      <c r="Y26" s="31">
        <f t="shared" si="2"/>
        <v>736615</v>
      </c>
      <c r="Z26" s="32">
        <f>+IF(X26&lt;&gt;0,+(Y26/X26)*100,0)</f>
        <v>-49.057921933825767</v>
      </c>
      <c r="AA26" s="33">
        <f>+AA13+AA25</f>
        <v>-6006073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-1909</v>
      </c>
      <c r="D31" s="18"/>
      <c r="E31" s="19"/>
      <c r="F31" s="20"/>
      <c r="G31" s="20">
        <v>-1908</v>
      </c>
      <c r="H31" s="20"/>
      <c r="I31" s="20">
        <v>-94</v>
      </c>
      <c r="J31" s="20">
        <v>-2002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-2002</v>
      </c>
      <c r="X31" s="20"/>
      <c r="Y31" s="20">
        <v>-2002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4295864</v>
      </c>
      <c r="D32" s="18"/>
      <c r="E32" s="19">
        <v>9415080</v>
      </c>
      <c r="F32" s="20">
        <v>9415080</v>
      </c>
      <c r="G32" s="20">
        <v>-3666545</v>
      </c>
      <c r="H32" s="20">
        <v>6695091</v>
      </c>
      <c r="I32" s="20">
        <v>-159331</v>
      </c>
      <c r="J32" s="20">
        <v>2869215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2869215</v>
      </c>
      <c r="X32" s="20">
        <v>2353770</v>
      </c>
      <c r="Y32" s="20">
        <v>515445</v>
      </c>
      <c r="Z32" s="21">
        <v>21.898698683388776</v>
      </c>
      <c r="AA32" s="22">
        <v>9415080</v>
      </c>
    </row>
    <row r="33" spans="1:27" ht="13.5" x14ac:dyDescent="0.25">
      <c r="A33" s="23" t="s">
        <v>60</v>
      </c>
      <c r="B33" s="17" t="s">
        <v>32</v>
      </c>
      <c r="C33" s="18">
        <v>-1874000</v>
      </c>
      <c r="D33" s="18"/>
      <c r="E33" s="19"/>
      <c r="F33" s="20"/>
      <c r="G33" s="20">
        <v>-1805137</v>
      </c>
      <c r="H33" s="20">
        <v>-68863</v>
      </c>
      <c r="I33" s="20"/>
      <c r="J33" s="20">
        <v>-1874000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-1874000</v>
      </c>
      <c r="X33" s="20"/>
      <c r="Y33" s="20">
        <v>-1874000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4125628</v>
      </c>
      <c r="D35" s="18"/>
      <c r="E35" s="19">
        <v>1700393</v>
      </c>
      <c r="F35" s="20">
        <v>1700393</v>
      </c>
      <c r="G35" s="20">
        <v>4316068</v>
      </c>
      <c r="H35" s="20">
        <v>103284</v>
      </c>
      <c r="I35" s="20">
        <v>58422</v>
      </c>
      <c r="J35" s="20">
        <v>4477774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4477774</v>
      </c>
      <c r="X35" s="20">
        <v>425097</v>
      </c>
      <c r="Y35" s="20">
        <v>4052677</v>
      </c>
      <c r="Z35" s="21">
        <v>953.35346991392544</v>
      </c>
      <c r="AA35" s="22">
        <v>1700393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6545583</v>
      </c>
      <c r="D37" s="29">
        <f t="shared" ref="D37:Y37" si="3">SUM(D29:D36)</f>
        <v>0</v>
      </c>
      <c r="E37" s="30">
        <f t="shared" si="3"/>
        <v>11115473</v>
      </c>
      <c r="F37" s="31">
        <f t="shared" si="3"/>
        <v>11115473</v>
      </c>
      <c r="G37" s="31">
        <f t="shared" si="3"/>
        <v>-1157522</v>
      </c>
      <c r="H37" s="31">
        <f t="shared" si="3"/>
        <v>6729512</v>
      </c>
      <c r="I37" s="31">
        <f t="shared" si="3"/>
        <v>-101003</v>
      </c>
      <c r="J37" s="31">
        <f t="shared" si="3"/>
        <v>5470987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5470987</v>
      </c>
      <c r="X37" s="31">
        <f t="shared" si="3"/>
        <v>2778867</v>
      </c>
      <c r="Y37" s="31">
        <f t="shared" si="3"/>
        <v>2692120</v>
      </c>
      <c r="Z37" s="32">
        <f>+IF(X37&lt;&gt;0,+(Y37/X37)*100,0)</f>
        <v>96.87833206842933</v>
      </c>
      <c r="AA37" s="33">
        <f>SUM(AA29:AA36)</f>
        <v>11115473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6545583</v>
      </c>
      <c r="D44" s="29">
        <f>+D37+D43</f>
        <v>0</v>
      </c>
      <c r="E44" s="30">
        <f t="shared" si="5"/>
        <v>11115473</v>
      </c>
      <c r="F44" s="31">
        <f t="shared" si="5"/>
        <v>11115473</v>
      </c>
      <c r="G44" s="31">
        <f t="shared" si="5"/>
        <v>-1157522</v>
      </c>
      <c r="H44" s="31">
        <f t="shared" si="5"/>
        <v>6729512</v>
      </c>
      <c r="I44" s="31">
        <f t="shared" si="5"/>
        <v>-101003</v>
      </c>
      <c r="J44" s="31">
        <f t="shared" si="5"/>
        <v>5470987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5470987</v>
      </c>
      <c r="X44" s="31">
        <f t="shared" si="5"/>
        <v>2778867</v>
      </c>
      <c r="Y44" s="31">
        <f t="shared" si="5"/>
        <v>2692120</v>
      </c>
      <c r="Z44" s="32">
        <f>+IF(X44&lt;&gt;0,+(Y44/X44)*100,0)</f>
        <v>96.87833206842933</v>
      </c>
      <c r="AA44" s="33">
        <f>+AA37+AA43</f>
        <v>11115473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-10458555</v>
      </c>
      <c r="D45" s="42">
        <f t="shared" si="6"/>
        <v>0</v>
      </c>
      <c r="E45" s="43">
        <f t="shared" si="6"/>
        <v>-17121546</v>
      </c>
      <c r="F45" s="44">
        <f t="shared" si="6"/>
        <v>-17121546</v>
      </c>
      <c r="G45" s="44">
        <f t="shared" si="6"/>
        <v>12949616</v>
      </c>
      <c r="H45" s="44">
        <f t="shared" si="6"/>
        <v>-18931273</v>
      </c>
      <c r="I45" s="44">
        <f t="shared" si="6"/>
        <v>-254236</v>
      </c>
      <c r="J45" s="44">
        <f t="shared" si="6"/>
        <v>-6235893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-6235893</v>
      </c>
      <c r="X45" s="44">
        <f t="shared" si="6"/>
        <v>-4280388</v>
      </c>
      <c r="Y45" s="44">
        <f t="shared" si="6"/>
        <v>-1955505</v>
      </c>
      <c r="Z45" s="45">
        <f>+IF(X45&lt;&gt;0,+(Y45/X45)*100,0)</f>
        <v>45.685227600862348</v>
      </c>
      <c r="AA45" s="46">
        <f>+AA26-AA44</f>
        <v>-17121546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-17121546</v>
      </c>
      <c r="F47" s="20">
        <v>-17121546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-4280388</v>
      </c>
      <c r="Y47" s="20">
        <v>4280388</v>
      </c>
      <c r="Z47" s="47">
        <v>-100</v>
      </c>
      <c r="AA47" s="22">
        <v>-17121546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-17121546</v>
      </c>
      <c r="F50" s="52">
        <f t="shared" si="7"/>
        <v>-17121546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-4280388</v>
      </c>
      <c r="Y50" s="52">
        <f t="shared" si="7"/>
        <v>4280388</v>
      </c>
      <c r="Z50" s="53">
        <f>+IF(X50&lt;&gt;0,+(Y50/X50)*100,0)</f>
        <v>-100</v>
      </c>
      <c r="AA50" s="54">
        <f>SUM(AA47:AA49)</f>
        <v>-17121546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137928064</v>
      </c>
      <c r="D6" s="18"/>
      <c r="E6" s="19">
        <v>-12398974</v>
      </c>
      <c r="F6" s="20">
        <v>-12398974</v>
      </c>
      <c r="G6" s="20">
        <v>134795340</v>
      </c>
      <c r="H6" s="20">
        <v>-4001999</v>
      </c>
      <c r="I6" s="20">
        <v>-4536206</v>
      </c>
      <c r="J6" s="20">
        <v>126257135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126257135</v>
      </c>
      <c r="X6" s="20">
        <v>-3099741</v>
      </c>
      <c r="Y6" s="20">
        <v>129356876</v>
      </c>
      <c r="Z6" s="21">
        <v>-4173.1511116573938</v>
      </c>
      <c r="AA6" s="22">
        <v>-12398974</v>
      </c>
    </row>
    <row r="7" spans="1:27" ht="13.5" x14ac:dyDescent="0.25">
      <c r="A7" s="23" t="s">
        <v>35</v>
      </c>
      <c r="B7" s="17" t="s">
        <v>32</v>
      </c>
      <c r="C7" s="18">
        <v>41223897</v>
      </c>
      <c r="D7" s="18"/>
      <c r="E7" s="19">
        <v>-19065943</v>
      </c>
      <c r="F7" s="20">
        <v>-19065943</v>
      </c>
      <c r="G7" s="20">
        <v>42925337</v>
      </c>
      <c r="H7" s="20">
        <v>1622121</v>
      </c>
      <c r="I7" s="20">
        <v>1563378</v>
      </c>
      <c r="J7" s="20">
        <v>46110836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46110836</v>
      </c>
      <c r="X7" s="20">
        <v>137264</v>
      </c>
      <c r="Y7" s="20">
        <v>45973572</v>
      </c>
      <c r="Z7" s="21">
        <v>33492.810933675253</v>
      </c>
      <c r="AA7" s="22">
        <v>-19065943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4145698</v>
      </c>
      <c r="D10" s="18"/>
      <c r="E10" s="19">
        <v>-50000</v>
      </c>
      <c r="F10" s="20">
        <v>-50000</v>
      </c>
      <c r="G10" s="20">
        <v>4326158</v>
      </c>
      <c r="H10" s="20">
        <v>993659</v>
      </c>
      <c r="I10" s="20">
        <v>399797</v>
      </c>
      <c r="J10" s="20">
        <v>5719614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5719614</v>
      </c>
      <c r="X10" s="20">
        <v>-12501</v>
      </c>
      <c r="Y10" s="20">
        <v>5732115</v>
      </c>
      <c r="Z10" s="21">
        <v>-45853.251739860811</v>
      </c>
      <c r="AA10" s="22">
        <v>-50000</v>
      </c>
    </row>
    <row r="11" spans="1:27" ht="13.5" x14ac:dyDescent="0.25">
      <c r="A11" s="23" t="s">
        <v>39</v>
      </c>
      <c r="B11" s="17" t="s">
        <v>32</v>
      </c>
      <c r="C11" s="18">
        <v>1994651</v>
      </c>
      <c r="D11" s="18"/>
      <c r="E11" s="19"/>
      <c r="F11" s="20"/>
      <c r="G11" s="24">
        <v>2286175</v>
      </c>
      <c r="H11" s="24">
        <v>570763</v>
      </c>
      <c r="I11" s="24">
        <v>704626</v>
      </c>
      <c r="J11" s="20">
        <v>3561564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3561564</v>
      </c>
      <c r="X11" s="20"/>
      <c r="Y11" s="24">
        <v>3561564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-83187</v>
      </c>
      <c r="D12" s="18"/>
      <c r="E12" s="19">
        <v>11512525</v>
      </c>
      <c r="F12" s="20">
        <v>11512525</v>
      </c>
      <c r="G12" s="20">
        <v>-83187</v>
      </c>
      <c r="H12" s="20"/>
      <c r="I12" s="20"/>
      <c r="J12" s="20">
        <v>-83187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-83187</v>
      </c>
      <c r="X12" s="20">
        <v>2878131</v>
      </c>
      <c r="Y12" s="20">
        <v>-2961318</v>
      </c>
      <c r="Z12" s="21">
        <v>-102.89031319283244</v>
      </c>
      <c r="AA12" s="22">
        <v>11512525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185209123</v>
      </c>
      <c r="D13" s="29">
        <f>SUM(D6:D12)</f>
        <v>0</v>
      </c>
      <c r="E13" s="30">
        <f t="shared" si="0"/>
        <v>-20002392</v>
      </c>
      <c r="F13" s="31">
        <f t="shared" si="0"/>
        <v>-20002392</v>
      </c>
      <c r="G13" s="31">
        <f t="shared" si="0"/>
        <v>184249823</v>
      </c>
      <c r="H13" s="31">
        <f t="shared" si="0"/>
        <v>-815456</v>
      </c>
      <c r="I13" s="31">
        <f t="shared" si="0"/>
        <v>-1868405</v>
      </c>
      <c r="J13" s="31">
        <f t="shared" si="0"/>
        <v>181565962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181565962</v>
      </c>
      <c r="X13" s="31">
        <f t="shared" si="0"/>
        <v>-96847</v>
      </c>
      <c r="Y13" s="31">
        <f t="shared" si="0"/>
        <v>181662809</v>
      </c>
      <c r="Z13" s="32">
        <f>+IF(X13&lt;&gt;0,+(Y13/X13)*100,0)</f>
        <v>-187577.11545014303</v>
      </c>
      <c r="AA13" s="33">
        <f>SUM(AA6:AA12)</f>
        <v>-20002392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16285093</v>
      </c>
      <c r="D17" s="18"/>
      <c r="E17" s="19">
        <v>18200000</v>
      </c>
      <c r="F17" s="20">
        <v>18200000</v>
      </c>
      <c r="G17" s="24">
        <v>16130779</v>
      </c>
      <c r="H17" s="24">
        <v>3692851</v>
      </c>
      <c r="I17" s="24">
        <v>4198579</v>
      </c>
      <c r="J17" s="20">
        <v>24022209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24022209</v>
      </c>
      <c r="X17" s="20">
        <v>4550001</v>
      </c>
      <c r="Y17" s="24">
        <v>19472208</v>
      </c>
      <c r="Z17" s="25">
        <v>427.96052132735792</v>
      </c>
      <c r="AA17" s="26">
        <v>18200000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16285093</v>
      </c>
      <c r="D25" s="29">
        <f t="shared" ref="D25:Y25" si="1">SUM(D15:D24)</f>
        <v>0</v>
      </c>
      <c r="E25" s="35">
        <f t="shared" si="1"/>
        <v>18200000</v>
      </c>
      <c r="F25" s="36">
        <f t="shared" si="1"/>
        <v>18200000</v>
      </c>
      <c r="G25" s="36">
        <f t="shared" si="1"/>
        <v>16130779</v>
      </c>
      <c r="H25" s="36">
        <f t="shared" si="1"/>
        <v>3692851</v>
      </c>
      <c r="I25" s="36">
        <f t="shared" si="1"/>
        <v>4198579</v>
      </c>
      <c r="J25" s="36">
        <f t="shared" si="1"/>
        <v>24022209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24022209</v>
      </c>
      <c r="X25" s="36">
        <f t="shared" si="1"/>
        <v>4550001</v>
      </c>
      <c r="Y25" s="36">
        <f t="shared" si="1"/>
        <v>19472208</v>
      </c>
      <c r="Z25" s="37">
        <f>+IF(X25&lt;&gt;0,+(Y25/X25)*100,0)</f>
        <v>427.96052132735792</v>
      </c>
      <c r="AA25" s="38">
        <f>SUM(AA15:AA24)</f>
        <v>18200000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201494216</v>
      </c>
      <c r="D26" s="29">
        <f>+D13+D25</f>
        <v>0</v>
      </c>
      <c r="E26" s="30">
        <f t="shared" si="2"/>
        <v>-1802392</v>
      </c>
      <c r="F26" s="31">
        <f t="shared" si="2"/>
        <v>-1802392</v>
      </c>
      <c r="G26" s="31">
        <f t="shared" si="2"/>
        <v>200380602</v>
      </c>
      <c r="H26" s="31">
        <f t="shared" si="2"/>
        <v>2877395</v>
      </c>
      <c r="I26" s="31">
        <f t="shared" si="2"/>
        <v>2330174</v>
      </c>
      <c r="J26" s="31">
        <f t="shared" si="2"/>
        <v>205588171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205588171</v>
      </c>
      <c r="X26" s="31">
        <f t="shared" si="2"/>
        <v>4453154</v>
      </c>
      <c r="Y26" s="31">
        <f t="shared" si="2"/>
        <v>201135017</v>
      </c>
      <c r="Z26" s="32">
        <f>+IF(X26&lt;&gt;0,+(Y26/X26)*100,0)</f>
        <v>4516.6867572960646</v>
      </c>
      <c r="AA26" s="33">
        <f>+AA13+AA25</f>
        <v>-1802392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190406</v>
      </c>
      <c r="D31" s="18"/>
      <c r="E31" s="19"/>
      <c r="F31" s="20"/>
      <c r="G31" s="20">
        <v>190405</v>
      </c>
      <c r="H31" s="20">
        <v>-12</v>
      </c>
      <c r="I31" s="20"/>
      <c r="J31" s="20">
        <v>190393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190393</v>
      </c>
      <c r="X31" s="20"/>
      <c r="Y31" s="20">
        <v>190393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18211113</v>
      </c>
      <c r="D32" s="18"/>
      <c r="E32" s="19">
        <v>150000</v>
      </c>
      <c r="F32" s="20">
        <v>150000</v>
      </c>
      <c r="G32" s="20">
        <v>742766</v>
      </c>
      <c r="H32" s="20">
        <v>14800966</v>
      </c>
      <c r="I32" s="20">
        <v>-358277</v>
      </c>
      <c r="J32" s="20">
        <v>15185455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15185455</v>
      </c>
      <c r="X32" s="20">
        <v>37500</v>
      </c>
      <c r="Y32" s="20">
        <v>15147955</v>
      </c>
      <c r="Z32" s="21">
        <v>40394.546666666669</v>
      </c>
      <c r="AA32" s="22">
        <v>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6625599</v>
      </c>
      <c r="D34" s="18"/>
      <c r="E34" s="19"/>
      <c r="F34" s="20"/>
      <c r="G34" s="20">
        <v>3600930</v>
      </c>
      <c r="H34" s="20">
        <v>3024669</v>
      </c>
      <c r="I34" s="20"/>
      <c r="J34" s="20">
        <v>6625599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6625599</v>
      </c>
      <c r="X34" s="20"/>
      <c r="Y34" s="20">
        <v>6625599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20802553</v>
      </c>
      <c r="D35" s="18"/>
      <c r="E35" s="19"/>
      <c r="F35" s="20"/>
      <c r="G35" s="20">
        <v>21164832</v>
      </c>
      <c r="H35" s="20">
        <v>369393</v>
      </c>
      <c r="I35" s="20">
        <v>363291</v>
      </c>
      <c r="J35" s="20">
        <v>21897516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21897516</v>
      </c>
      <c r="X35" s="20"/>
      <c r="Y35" s="20">
        <v>21897516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45829671</v>
      </c>
      <c r="D37" s="29">
        <f t="shared" ref="D37:Y37" si="3">SUM(D29:D36)</f>
        <v>0</v>
      </c>
      <c r="E37" s="30">
        <f t="shared" si="3"/>
        <v>150000</v>
      </c>
      <c r="F37" s="31">
        <f t="shared" si="3"/>
        <v>150000</v>
      </c>
      <c r="G37" s="31">
        <f t="shared" si="3"/>
        <v>25698933</v>
      </c>
      <c r="H37" s="31">
        <f t="shared" si="3"/>
        <v>18195016</v>
      </c>
      <c r="I37" s="31">
        <f t="shared" si="3"/>
        <v>5014</v>
      </c>
      <c r="J37" s="31">
        <f t="shared" si="3"/>
        <v>43898963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43898963</v>
      </c>
      <c r="X37" s="31">
        <f t="shared" si="3"/>
        <v>37500</v>
      </c>
      <c r="Y37" s="31">
        <f t="shared" si="3"/>
        <v>43861463</v>
      </c>
      <c r="Z37" s="32">
        <f>+IF(X37&lt;&gt;0,+(Y37/X37)*100,0)</f>
        <v>116963.90133333334</v>
      </c>
      <c r="AA37" s="33">
        <f>SUM(AA29:AA36)</f>
        <v>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43079229</v>
      </c>
      <c r="D40" s="18"/>
      <c r="E40" s="19"/>
      <c r="F40" s="20"/>
      <c r="G40" s="20">
        <v>43079229</v>
      </c>
      <c r="H40" s="20"/>
      <c r="I40" s="20"/>
      <c r="J40" s="20">
        <v>43079229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43079229</v>
      </c>
      <c r="X40" s="20"/>
      <c r="Y40" s="20">
        <v>43079229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43079229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43079229</v>
      </c>
      <c r="H43" s="36">
        <f t="shared" si="4"/>
        <v>0</v>
      </c>
      <c r="I43" s="36">
        <f t="shared" si="4"/>
        <v>0</v>
      </c>
      <c r="J43" s="36">
        <f t="shared" si="4"/>
        <v>43079229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43079229</v>
      </c>
      <c r="X43" s="36">
        <f t="shared" si="4"/>
        <v>0</v>
      </c>
      <c r="Y43" s="36">
        <f t="shared" si="4"/>
        <v>43079229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88908900</v>
      </c>
      <c r="D44" s="29">
        <f>+D37+D43</f>
        <v>0</v>
      </c>
      <c r="E44" s="30">
        <f t="shared" si="5"/>
        <v>150000</v>
      </c>
      <c r="F44" s="31">
        <f t="shared" si="5"/>
        <v>150000</v>
      </c>
      <c r="G44" s="31">
        <f t="shared" si="5"/>
        <v>68778162</v>
      </c>
      <c r="H44" s="31">
        <f t="shared" si="5"/>
        <v>18195016</v>
      </c>
      <c r="I44" s="31">
        <f t="shared" si="5"/>
        <v>5014</v>
      </c>
      <c r="J44" s="31">
        <f t="shared" si="5"/>
        <v>86978192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86978192</v>
      </c>
      <c r="X44" s="31">
        <f t="shared" si="5"/>
        <v>37500</v>
      </c>
      <c r="Y44" s="31">
        <f t="shared" si="5"/>
        <v>86940692</v>
      </c>
      <c r="Z44" s="32">
        <f>+IF(X44&lt;&gt;0,+(Y44/X44)*100,0)</f>
        <v>231841.84533333333</v>
      </c>
      <c r="AA44" s="33">
        <f>+AA37+AA43</f>
        <v>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112585316</v>
      </c>
      <c r="D45" s="42">
        <f t="shared" si="6"/>
        <v>0</v>
      </c>
      <c r="E45" s="43">
        <f t="shared" si="6"/>
        <v>-1952392</v>
      </c>
      <c r="F45" s="44">
        <f t="shared" si="6"/>
        <v>-1952392</v>
      </c>
      <c r="G45" s="44">
        <f t="shared" si="6"/>
        <v>131602440</v>
      </c>
      <c r="H45" s="44">
        <f t="shared" si="6"/>
        <v>-15317621</v>
      </c>
      <c r="I45" s="44">
        <f t="shared" si="6"/>
        <v>2325160</v>
      </c>
      <c r="J45" s="44">
        <f t="shared" si="6"/>
        <v>118609979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118609979</v>
      </c>
      <c r="X45" s="44">
        <f t="shared" si="6"/>
        <v>4415654</v>
      </c>
      <c r="Y45" s="44">
        <f t="shared" si="6"/>
        <v>114194325</v>
      </c>
      <c r="Z45" s="45">
        <f>+IF(X45&lt;&gt;0,+(Y45/X45)*100,0)</f>
        <v>2586.1248413032358</v>
      </c>
      <c r="AA45" s="46">
        <f>+AA26-AA44</f>
        <v>-1952392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38115049</v>
      </c>
      <c r="D47" s="18"/>
      <c r="E47" s="19">
        <v>-8490726</v>
      </c>
      <c r="F47" s="20">
        <v>-8490726</v>
      </c>
      <c r="G47" s="20">
        <v>28904873</v>
      </c>
      <c r="H47" s="20"/>
      <c r="I47" s="20"/>
      <c r="J47" s="20">
        <v>28904873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28904873</v>
      </c>
      <c r="X47" s="20">
        <v>-2122680</v>
      </c>
      <c r="Y47" s="20">
        <v>31027553</v>
      </c>
      <c r="Z47" s="47">
        <v>-1461.7159911055835</v>
      </c>
      <c r="AA47" s="22">
        <v>-8490726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38115049</v>
      </c>
      <c r="D50" s="50">
        <f t="shared" ref="D50:Y50" si="7">SUM(D47:D49)</f>
        <v>0</v>
      </c>
      <c r="E50" s="51">
        <f t="shared" si="7"/>
        <v>-8490726</v>
      </c>
      <c r="F50" s="52">
        <f t="shared" si="7"/>
        <v>-8490726</v>
      </c>
      <c r="G50" s="52">
        <f t="shared" si="7"/>
        <v>28904873</v>
      </c>
      <c r="H50" s="52">
        <f t="shared" si="7"/>
        <v>0</v>
      </c>
      <c r="I50" s="52">
        <f t="shared" si="7"/>
        <v>0</v>
      </c>
      <c r="J50" s="52">
        <f t="shared" si="7"/>
        <v>28904873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28904873</v>
      </c>
      <c r="X50" s="52">
        <f t="shared" si="7"/>
        <v>-2122680</v>
      </c>
      <c r="Y50" s="52">
        <f t="shared" si="7"/>
        <v>31027553</v>
      </c>
      <c r="Z50" s="53">
        <f>+IF(X50&lt;&gt;0,+(Y50/X50)*100,0)</f>
        <v>-1461.7159911055835</v>
      </c>
      <c r="AA50" s="54">
        <f>SUM(AA47:AA49)</f>
        <v>-8490726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5015349</v>
      </c>
      <c r="D6" s="18"/>
      <c r="E6" s="19">
        <v>109358688</v>
      </c>
      <c r="F6" s="20">
        <v>109358688</v>
      </c>
      <c r="G6" s="20">
        <v>5025518</v>
      </c>
      <c r="H6" s="20">
        <v>293312</v>
      </c>
      <c r="I6" s="20">
        <v>23106</v>
      </c>
      <c r="J6" s="20">
        <v>5341936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5341936</v>
      </c>
      <c r="X6" s="20">
        <v>111395237</v>
      </c>
      <c r="Y6" s="20">
        <v>-106053301</v>
      </c>
      <c r="Z6" s="21">
        <v>-95.204520279444267</v>
      </c>
      <c r="AA6" s="22">
        <v>109358688</v>
      </c>
    </row>
    <row r="7" spans="1:27" ht="13.5" x14ac:dyDescent="0.25">
      <c r="A7" s="23" t="s">
        <v>35</v>
      </c>
      <c r="B7" s="17" t="s">
        <v>32</v>
      </c>
      <c r="C7" s="18">
        <v>-11366507</v>
      </c>
      <c r="D7" s="18"/>
      <c r="E7" s="19">
        <v>273118489</v>
      </c>
      <c r="F7" s="20">
        <v>273118489</v>
      </c>
      <c r="G7" s="20">
        <v>-12576620</v>
      </c>
      <c r="H7" s="20">
        <v>1001603</v>
      </c>
      <c r="I7" s="20">
        <v>846498</v>
      </c>
      <c r="J7" s="20">
        <v>-10728519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-10728519</v>
      </c>
      <c r="X7" s="20">
        <v>270986164</v>
      </c>
      <c r="Y7" s="20">
        <v>-281714683</v>
      </c>
      <c r="Z7" s="21">
        <v>-103.95906523109424</v>
      </c>
      <c r="AA7" s="22">
        <v>273118489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7162</v>
      </c>
      <c r="D11" s="18"/>
      <c r="E11" s="19"/>
      <c r="F11" s="20"/>
      <c r="G11" s="24">
        <v>7162</v>
      </c>
      <c r="H11" s="24"/>
      <c r="I11" s="24"/>
      <c r="J11" s="20">
        <v>7162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7162</v>
      </c>
      <c r="X11" s="20"/>
      <c r="Y11" s="24">
        <v>7162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-4486</v>
      </c>
      <c r="D12" s="18"/>
      <c r="E12" s="19"/>
      <c r="F12" s="20"/>
      <c r="G12" s="20">
        <v>-4485</v>
      </c>
      <c r="H12" s="20"/>
      <c r="I12" s="20"/>
      <c r="J12" s="20">
        <v>-4485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-4485</v>
      </c>
      <c r="X12" s="20"/>
      <c r="Y12" s="20">
        <v>-4485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-6348482</v>
      </c>
      <c r="D13" s="29">
        <f>SUM(D6:D12)</f>
        <v>0</v>
      </c>
      <c r="E13" s="30">
        <f t="shared" si="0"/>
        <v>382477177</v>
      </c>
      <c r="F13" s="31">
        <f t="shared" si="0"/>
        <v>382477177</v>
      </c>
      <c r="G13" s="31">
        <f t="shared" si="0"/>
        <v>-7548425</v>
      </c>
      <c r="H13" s="31">
        <f t="shared" si="0"/>
        <v>1294915</v>
      </c>
      <c r="I13" s="31">
        <f t="shared" si="0"/>
        <v>869604</v>
      </c>
      <c r="J13" s="31">
        <f t="shared" si="0"/>
        <v>-5383906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-5383906</v>
      </c>
      <c r="X13" s="31">
        <f t="shared" si="0"/>
        <v>382381401</v>
      </c>
      <c r="Y13" s="31">
        <f t="shared" si="0"/>
        <v>-387765307</v>
      </c>
      <c r="Z13" s="32">
        <f>+IF(X13&lt;&gt;0,+(Y13/X13)*100,0)</f>
        <v>-101.40799369057179</v>
      </c>
      <c r="AA13" s="33">
        <f>SUM(AA6:AA12)</f>
        <v>382477177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-35015712</v>
      </c>
      <c r="D17" s="18"/>
      <c r="E17" s="19"/>
      <c r="F17" s="20"/>
      <c r="G17" s="24">
        <v>-24281518</v>
      </c>
      <c r="H17" s="24">
        <v>-10734194</v>
      </c>
      <c r="I17" s="24"/>
      <c r="J17" s="20">
        <v>-35015712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-35015712</v>
      </c>
      <c r="X17" s="20"/>
      <c r="Y17" s="24">
        <v>-35015712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-35015712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-24281518</v>
      </c>
      <c r="H25" s="36">
        <f t="shared" si="1"/>
        <v>-10734194</v>
      </c>
      <c r="I25" s="36">
        <f t="shared" si="1"/>
        <v>0</v>
      </c>
      <c r="J25" s="36">
        <f t="shared" si="1"/>
        <v>-35015712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-35015712</v>
      </c>
      <c r="X25" s="36">
        <f t="shared" si="1"/>
        <v>0</v>
      </c>
      <c r="Y25" s="36">
        <f t="shared" si="1"/>
        <v>-35015712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-41364194</v>
      </c>
      <c r="D26" s="29">
        <f>+D13+D25</f>
        <v>0</v>
      </c>
      <c r="E26" s="30">
        <f t="shared" si="2"/>
        <v>382477177</v>
      </c>
      <c r="F26" s="31">
        <f t="shared" si="2"/>
        <v>382477177</v>
      </c>
      <c r="G26" s="31">
        <f t="shared" si="2"/>
        <v>-31829943</v>
      </c>
      <c r="H26" s="31">
        <f t="shared" si="2"/>
        <v>-9439279</v>
      </c>
      <c r="I26" s="31">
        <f t="shared" si="2"/>
        <v>869604</v>
      </c>
      <c r="J26" s="31">
        <f t="shared" si="2"/>
        <v>-40399618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-40399618</v>
      </c>
      <c r="X26" s="31">
        <f t="shared" si="2"/>
        <v>382381401</v>
      </c>
      <c r="Y26" s="31">
        <f t="shared" si="2"/>
        <v>-422781019</v>
      </c>
      <c r="Z26" s="32">
        <f>+IF(X26&lt;&gt;0,+(Y26/X26)*100,0)</f>
        <v>-110.56526752983993</v>
      </c>
      <c r="AA26" s="33">
        <f>+AA13+AA25</f>
        <v>382477177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-7980</v>
      </c>
      <c r="D31" s="18"/>
      <c r="E31" s="19">
        <v>2941733</v>
      </c>
      <c r="F31" s="20">
        <v>2941733</v>
      </c>
      <c r="G31" s="20">
        <v>-7980</v>
      </c>
      <c r="H31" s="20"/>
      <c r="I31" s="20">
        <v>-90</v>
      </c>
      <c r="J31" s="20">
        <v>-8070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-8070</v>
      </c>
      <c r="X31" s="20">
        <v>2941733</v>
      </c>
      <c r="Y31" s="20">
        <v>-2949803</v>
      </c>
      <c r="Z31" s="21">
        <v>-100.27432809163849</v>
      </c>
      <c r="AA31" s="22">
        <v>2941733</v>
      </c>
    </row>
    <row r="32" spans="1:27" ht="13.5" x14ac:dyDescent="0.25">
      <c r="A32" s="23" t="s">
        <v>59</v>
      </c>
      <c r="B32" s="17" t="s">
        <v>32</v>
      </c>
      <c r="C32" s="18">
        <v>21182758</v>
      </c>
      <c r="D32" s="18"/>
      <c r="E32" s="19">
        <v>157000000</v>
      </c>
      <c r="F32" s="20">
        <v>157000000</v>
      </c>
      <c r="G32" s="20">
        <v>17405372</v>
      </c>
      <c r="H32" s="20">
        <v>1547631</v>
      </c>
      <c r="I32" s="20">
        <v>-107204</v>
      </c>
      <c r="J32" s="20">
        <v>18845799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18845799</v>
      </c>
      <c r="X32" s="20">
        <v>157000000</v>
      </c>
      <c r="Y32" s="20">
        <v>-138154201</v>
      </c>
      <c r="Z32" s="21">
        <v>-87.996306369426748</v>
      </c>
      <c r="AA32" s="22">
        <v>157000000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77592141</v>
      </c>
      <c r="D34" s="18"/>
      <c r="E34" s="19"/>
      <c r="F34" s="20"/>
      <c r="G34" s="20">
        <v>77592141</v>
      </c>
      <c r="H34" s="20"/>
      <c r="I34" s="20"/>
      <c r="J34" s="20">
        <v>77592141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77592141</v>
      </c>
      <c r="X34" s="20"/>
      <c r="Y34" s="20">
        <v>77592141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7177560</v>
      </c>
      <c r="D35" s="18"/>
      <c r="E35" s="19">
        <v>21888579</v>
      </c>
      <c r="F35" s="20">
        <v>21888579</v>
      </c>
      <c r="G35" s="20">
        <v>7293831</v>
      </c>
      <c r="H35" s="20">
        <v>136362</v>
      </c>
      <c r="I35" s="20">
        <v>127168</v>
      </c>
      <c r="J35" s="20">
        <v>7557361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7557361</v>
      </c>
      <c r="X35" s="20">
        <v>21888579</v>
      </c>
      <c r="Y35" s="20">
        <v>-14331218</v>
      </c>
      <c r="Z35" s="21">
        <v>-65.473496475033855</v>
      </c>
      <c r="AA35" s="22">
        <v>21888579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105944479</v>
      </c>
      <c r="D37" s="29">
        <f t="shared" ref="D37:Y37" si="3">SUM(D29:D36)</f>
        <v>0</v>
      </c>
      <c r="E37" s="30">
        <f t="shared" si="3"/>
        <v>181830312</v>
      </c>
      <c r="F37" s="31">
        <f t="shared" si="3"/>
        <v>181830312</v>
      </c>
      <c r="G37" s="31">
        <f t="shared" si="3"/>
        <v>102283364</v>
      </c>
      <c r="H37" s="31">
        <f t="shared" si="3"/>
        <v>1683993</v>
      </c>
      <c r="I37" s="31">
        <f t="shared" si="3"/>
        <v>19874</v>
      </c>
      <c r="J37" s="31">
        <f t="shared" si="3"/>
        <v>103987231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103987231</v>
      </c>
      <c r="X37" s="31">
        <f t="shared" si="3"/>
        <v>181830312</v>
      </c>
      <c r="Y37" s="31">
        <f t="shared" si="3"/>
        <v>-77843081</v>
      </c>
      <c r="Z37" s="32">
        <f>+IF(X37&lt;&gt;0,+(Y37/X37)*100,0)</f>
        <v>-42.810838382106496</v>
      </c>
      <c r="AA37" s="33">
        <f>SUM(AA29:AA36)</f>
        <v>181830312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-14397465</v>
      </c>
      <c r="D40" s="18"/>
      <c r="E40" s="19">
        <v>141770719</v>
      </c>
      <c r="F40" s="20">
        <v>141770719</v>
      </c>
      <c r="G40" s="20">
        <v>-7683388</v>
      </c>
      <c r="H40" s="20">
        <v>-6714077</v>
      </c>
      <c r="I40" s="20"/>
      <c r="J40" s="20">
        <v>-14397465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-14397465</v>
      </c>
      <c r="X40" s="20">
        <v>141770719</v>
      </c>
      <c r="Y40" s="20">
        <v>-156168184</v>
      </c>
      <c r="Z40" s="21">
        <v>-110.15545741853789</v>
      </c>
      <c r="AA40" s="22">
        <v>141770719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-14397465</v>
      </c>
      <c r="D43" s="29">
        <f t="shared" ref="D43:Y43" si="4">SUM(D39:D42)</f>
        <v>0</v>
      </c>
      <c r="E43" s="35">
        <f t="shared" si="4"/>
        <v>141770719</v>
      </c>
      <c r="F43" s="36">
        <f t="shared" si="4"/>
        <v>141770719</v>
      </c>
      <c r="G43" s="36">
        <f t="shared" si="4"/>
        <v>-7683388</v>
      </c>
      <c r="H43" s="36">
        <f t="shared" si="4"/>
        <v>-6714077</v>
      </c>
      <c r="I43" s="36">
        <f t="shared" si="4"/>
        <v>0</v>
      </c>
      <c r="J43" s="36">
        <f t="shared" si="4"/>
        <v>-14397465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-14397465</v>
      </c>
      <c r="X43" s="36">
        <f t="shared" si="4"/>
        <v>141770719</v>
      </c>
      <c r="Y43" s="36">
        <f t="shared" si="4"/>
        <v>-156168184</v>
      </c>
      <c r="Z43" s="37">
        <f>+IF(X43&lt;&gt;0,+(Y43/X43)*100,0)</f>
        <v>-110.15545741853789</v>
      </c>
      <c r="AA43" s="38">
        <f>SUM(AA39:AA42)</f>
        <v>141770719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91547014</v>
      </c>
      <c r="D44" s="29">
        <f>+D37+D43</f>
        <v>0</v>
      </c>
      <c r="E44" s="30">
        <f t="shared" si="5"/>
        <v>323601031</v>
      </c>
      <c r="F44" s="31">
        <f t="shared" si="5"/>
        <v>323601031</v>
      </c>
      <c r="G44" s="31">
        <f t="shared" si="5"/>
        <v>94599976</v>
      </c>
      <c r="H44" s="31">
        <f t="shared" si="5"/>
        <v>-5030084</v>
      </c>
      <c r="I44" s="31">
        <f t="shared" si="5"/>
        <v>19874</v>
      </c>
      <c r="J44" s="31">
        <f t="shared" si="5"/>
        <v>89589766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89589766</v>
      </c>
      <c r="X44" s="31">
        <f t="shared" si="5"/>
        <v>323601031</v>
      </c>
      <c r="Y44" s="31">
        <f t="shared" si="5"/>
        <v>-234011265</v>
      </c>
      <c r="Z44" s="32">
        <f>+IF(X44&lt;&gt;0,+(Y44/X44)*100,0)</f>
        <v>-72.314746426132373</v>
      </c>
      <c r="AA44" s="33">
        <f>+AA37+AA43</f>
        <v>323601031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-132911208</v>
      </c>
      <c r="D45" s="42">
        <f t="shared" si="6"/>
        <v>0</v>
      </c>
      <c r="E45" s="43">
        <f t="shared" si="6"/>
        <v>58876146</v>
      </c>
      <c r="F45" s="44">
        <f t="shared" si="6"/>
        <v>58876146</v>
      </c>
      <c r="G45" s="44">
        <f t="shared" si="6"/>
        <v>-126429919</v>
      </c>
      <c r="H45" s="44">
        <f t="shared" si="6"/>
        <v>-4409195</v>
      </c>
      <c r="I45" s="44">
        <f t="shared" si="6"/>
        <v>849730</v>
      </c>
      <c r="J45" s="44">
        <f t="shared" si="6"/>
        <v>-129989384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-129989384</v>
      </c>
      <c r="X45" s="44">
        <f t="shared" si="6"/>
        <v>58780370</v>
      </c>
      <c r="Y45" s="44">
        <f t="shared" si="6"/>
        <v>-188769754</v>
      </c>
      <c r="Z45" s="45">
        <f>+IF(X45&lt;&gt;0,+(Y45/X45)*100,0)</f>
        <v>-321.14420851723116</v>
      </c>
      <c r="AA45" s="46">
        <f>+AA26-AA44</f>
        <v>58876146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950410263</v>
      </c>
      <c r="F47" s="20">
        <v>950410263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950314487</v>
      </c>
      <c r="Y47" s="20">
        <v>-950314487</v>
      </c>
      <c r="Z47" s="47">
        <v>-100</v>
      </c>
      <c r="AA47" s="22">
        <v>950410263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950410263</v>
      </c>
      <c r="F50" s="52">
        <f t="shared" si="7"/>
        <v>950410263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950314487</v>
      </c>
      <c r="Y50" s="52">
        <f t="shared" si="7"/>
        <v>-950314487</v>
      </c>
      <c r="Z50" s="53">
        <f>+IF(X50&lt;&gt;0,+(Y50/X50)*100,0)</f>
        <v>-100</v>
      </c>
      <c r="AA50" s="54">
        <f>SUM(AA47:AA49)</f>
        <v>950410263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229452379</v>
      </c>
      <c r="D6" s="18"/>
      <c r="E6" s="19">
        <v>47999442</v>
      </c>
      <c r="F6" s="20">
        <v>47999442</v>
      </c>
      <c r="G6" s="20">
        <v>224382083</v>
      </c>
      <c r="H6" s="20">
        <v>4038770</v>
      </c>
      <c r="I6" s="20">
        <v>4114870</v>
      </c>
      <c r="J6" s="20">
        <v>232535723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232535723</v>
      </c>
      <c r="X6" s="20">
        <v>11999862</v>
      </c>
      <c r="Y6" s="20">
        <v>220535861</v>
      </c>
      <c r="Z6" s="21">
        <v>1837.8199765963973</v>
      </c>
      <c r="AA6" s="22">
        <v>47999442</v>
      </c>
    </row>
    <row r="7" spans="1:27" ht="13.5" x14ac:dyDescent="0.25">
      <c r="A7" s="23" t="s">
        <v>35</v>
      </c>
      <c r="B7" s="17" t="s">
        <v>32</v>
      </c>
      <c r="C7" s="18">
        <v>90146929</v>
      </c>
      <c r="D7" s="18"/>
      <c r="E7" s="19">
        <v>70289685</v>
      </c>
      <c r="F7" s="20">
        <v>70289685</v>
      </c>
      <c r="G7" s="20">
        <v>181049153</v>
      </c>
      <c r="H7" s="20">
        <v>-70994925</v>
      </c>
      <c r="I7" s="20">
        <v>8228128</v>
      </c>
      <c r="J7" s="20">
        <v>118282356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118282356</v>
      </c>
      <c r="X7" s="20">
        <v>17572425</v>
      </c>
      <c r="Y7" s="20">
        <v>100709931</v>
      </c>
      <c r="Z7" s="21">
        <v>573.11344905441342</v>
      </c>
      <c r="AA7" s="22">
        <v>70289685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>
        <v>-23153389</v>
      </c>
      <c r="F8" s="20">
        <v>-23153389</v>
      </c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>
        <v>-5788347</v>
      </c>
      <c r="Y8" s="20">
        <v>6278760</v>
      </c>
      <c r="Z8" s="21">
        <v>-108.47241880972236</v>
      </c>
      <c r="AA8" s="22">
        <v>-23153389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-5829079</v>
      </c>
      <c r="D10" s="18"/>
      <c r="E10" s="19">
        <v>-6683054</v>
      </c>
      <c r="F10" s="20">
        <v>-6683054</v>
      </c>
      <c r="G10" s="20">
        <v>-5943955</v>
      </c>
      <c r="H10" s="20">
        <v>-125055</v>
      </c>
      <c r="I10" s="20">
        <v>-87150</v>
      </c>
      <c r="J10" s="20">
        <v>-6156160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-6156160</v>
      </c>
      <c r="X10" s="20">
        <v>-1670763</v>
      </c>
      <c r="Y10" s="20">
        <v>-4485397</v>
      </c>
      <c r="Z10" s="21">
        <v>268.46398920732622</v>
      </c>
      <c r="AA10" s="22">
        <v>-6683054</v>
      </c>
    </row>
    <row r="11" spans="1:27" ht="13.5" x14ac:dyDescent="0.25">
      <c r="A11" s="23" t="s">
        <v>39</v>
      </c>
      <c r="B11" s="17" t="s">
        <v>32</v>
      </c>
      <c r="C11" s="18">
        <v>-343590</v>
      </c>
      <c r="D11" s="18"/>
      <c r="E11" s="19"/>
      <c r="F11" s="20"/>
      <c r="G11" s="24">
        <v>12787418</v>
      </c>
      <c r="H11" s="24">
        <v>-12598695</v>
      </c>
      <c r="I11" s="24">
        <v>342950</v>
      </c>
      <c r="J11" s="20">
        <v>531673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531673</v>
      </c>
      <c r="X11" s="20"/>
      <c r="Y11" s="24">
        <v>531673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-205845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313711207</v>
      </c>
      <c r="D13" s="29">
        <f>SUM(D6:D12)</f>
        <v>0</v>
      </c>
      <c r="E13" s="30">
        <f t="shared" si="0"/>
        <v>88452684</v>
      </c>
      <c r="F13" s="31">
        <f t="shared" si="0"/>
        <v>88452684</v>
      </c>
      <c r="G13" s="31">
        <f t="shared" si="0"/>
        <v>412559266</v>
      </c>
      <c r="H13" s="31">
        <f t="shared" si="0"/>
        <v>-79679905</v>
      </c>
      <c r="I13" s="31">
        <f t="shared" si="0"/>
        <v>12598798</v>
      </c>
      <c r="J13" s="31">
        <f t="shared" si="0"/>
        <v>345478159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345478159</v>
      </c>
      <c r="X13" s="31">
        <f t="shared" si="0"/>
        <v>22113177</v>
      </c>
      <c r="Y13" s="31">
        <f t="shared" si="0"/>
        <v>323364982</v>
      </c>
      <c r="Z13" s="32">
        <f>+IF(X13&lt;&gt;0,+(Y13/X13)*100,0)</f>
        <v>1462.3180649257226</v>
      </c>
      <c r="AA13" s="33">
        <f>SUM(AA6:AA12)</f>
        <v>88452684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146171757</v>
      </c>
      <c r="D17" s="18"/>
      <c r="E17" s="19">
        <v>5736072</v>
      </c>
      <c r="F17" s="20">
        <v>5736072</v>
      </c>
      <c r="G17" s="24">
        <v>153133290</v>
      </c>
      <c r="H17" s="24">
        <v>-6964833</v>
      </c>
      <c r="I17" s="24">
        <v>-1597</v>
      </c>
      <c r="J17" s="20">
        <v>146166860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146166860</v>
      </c>
      <c r="X17" s="20">
        <v>1434018</v>
      </c>
      <c r="Y17" s="24">
        <v>144732842</v>
      </c>
      <c r="Z17" s="25">
        <v>10092.819058059244</v>
      </c>
      <c r="AA17" s="26">
        <v>5736072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146171757</v>
      </c>
      <c r="D25" s="29">
        <f t="shared" ref="D25:Y25" si="1">SUM(D15:D24)</f>
        <v>0</v>
      </c>
      <c r="E25" s="35">
        <f t="shared" si="1"/>
        <v>5736072</v>
      </c>
      <c r="F25" s="36">
        <f t="shared" si="1"/>
        <v>5736072</v>
      </c>
      <c r="G25" s="36">
        <f t="shared" si="1"/>
        <v>153133290</v>
      </c>
      <c r="H25" s="36">
        <f t="shared" si="1"/>
        <v>-6964833</v>
      </c>
      <c r="I25" s="36">
        <f t="shared" si="1"/>
        <v>-1597</v>
      </c>
      <c r="J25" s="36">
        <f t="shared" si="1"/>
        <v>146166860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146166860</v>
      </c>
      <c r="X25" s="36">
        <f t="shared" si="1"/>
        <v>1434018</v>
      </c>
      <c r="Y25" s="36">
        <f t="shared" si="1"/>
        <v>144732842</v>
      </c>
      <c r="Z25" s="37">
        <f>+IF(X25&lt;&gt;0,+(Y25/X25)*100,0)</f>
        <v>10092.819058059244</v>
      </c>
      <c r="AA25" s="38">
        <f>SUM(AA15:AA24)</f>
        <v>5736072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459882964</v>
      </c>
      <c r="D26" s="29">
        <f>+D13+D25</f>
        <v>0</v>
      </c>
      <c r="E26" s="30">
        <f t="shared" si="2"/>
        <v>94188756</v>
      </c>
      <c r="F26" s="31">
        <f t="shared" si="2"/>
        <v>94188756</v>
      </c>
      <c r="G26" s="31">
        <f t="shared" si="2"/>
        <v>565692556</v>
      </c>
      <c r="H26" s="31">
        <f t="shared" si="2"/>
        <v>-86644738</v>
      </c>
      <c r="I26" s="31">
        <f t="shared" si="2"/>
        <v>12597201</v>
      </c>
      <c r="J26" s="31">
        <f t="shared" si="2"/>
        <v>491645019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491645019</v>
      </c>
      <c r="X26" s="31">
        <f t="shared" si="2"/>
        <v>23547195</v>
      </c>
      <c r="Y26" s="31">
        <f t="shared" si="2"/>
        <v>468097824</v>
      </c>
      <c r="Z26" s="32">
        <f>+IF(X26&lt;&gt;0,+(Y26/X26)*100,0)</f>
        <v>1987.9133119677313</v>
      </c>
      <c r="AA26" s="33">
        <f>+AA13+AA25</f>
        <v>94188756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-216120</v>
      </c>
      <c r="D31" s="18"/>
      <c r="E31" s="19"/>
      <c r="F31" s="20"/>
      <c r="G31" s="20">
        <v>-217234</v>
      </c>
      <c r="H31" s="20">
        <v>-1990</v>
      </c>
      <c r="I31" s="20">
        <v>-1974</v>
      </c>
      <c r="J31" s="20">
        <v>-221198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-221198</v>
      </c>
      <c r="X31" s="20"/>
      <c r="Y31" s="20">
        <v>-221198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-37856456</v>
      </c>
      <c r="D32" s="18"/>
      <c r="E32" s="19">
        <v>-6683054</v>
      </c>
      <c r="F32" s="20">
        <v>-6683054</v>
      </c>
      <c r="G32" s="20">
        <v>-45623287</v>
      </c>
      <c r="H32" s="20">
        <v>4520904</v>
      </c>
      <c r="I32" s="20">
        <v>618366</v>
      </c>
      <c r="J32" s="20">
        <v>-40484017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-40484017</v>
      </c>
      <c r="X32" s="20">
        <v>-1670763</v>
      </c>
      <c r="Y32" s="20">
        <v>-38813254</v>
      </c>
      <c r="Z32" s="21">
        <v>2323.0855603098703</v>
      </c>
      <c r="AA32" s="22">
        <v>-6683054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40148802</v>
      </c>
      <c r="D34" s="18"/>
      <c r="E34" s="19">
        <v>36421145</v>
      </c>
      <c r="F34" s="20">
        <v>36421145</v>
      </c>
      <c r="G34" s="20">
        <v>33810473</v>
      </c>
      <c r="H34" s="20">
        <v>6338329</v>
      </c>
      <c r="I34" s="20"/>
      <c r="J34" s="20">
        <v>40148802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40148802</v>
      </c>
      <c r="X34" s="20">
        <v>36421145</v>
      </c>
      <c r="Y34" s="20">
        <v>3727657</v>
      </c>
      <c r="Z34" s="21">
        <v>10.234870430350282</v>
      </c>
      <c r="AA34" s="22">
        <v>36421145</v>
      </c>
    </row>
    <row r="35" spans="1:27" ht="13.5" x14ac:dyDescent="0.25">
      <c r="A35" s="23" t="s">
        <v>39</v>
      </c>
      <c r="B35" s="17" t="s">
        <v>32</v>
      </c>
      <c r="C35" s="18">
        <v>92226859</v>
      </c>
      <c r="D35" s="18"/>
      <c r="E35" s="19">
        <v>25743901</v>
      </c>
      <c r="F35" s="20">
        <v>25743901</v>
      </c>
      <c r="G35" s="20">
        <v>94098039</v>
      </c>
      <c r="H35" s="20">
        <v>1522542</v>
      </c>
      <c r="I35" s="20">
        <v>1878573</v>
      </c>
      <c r="J35" s="20">
        <v>97499154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97499154</v>
      </c>
      <c r="X35" s="20">
        <v>6435975</v>
      </c>
      <c r="Y35" s="20">
        <v>91063179</v>
      </c>
      <c r="Z35" s="21">
        <v>1414.9088366564506</v>
      </c>
      <c r="AA35" s="22">
        <v>25743901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94303085</v>
      </c>
      <c r="D37" s="29">
        <f t="shared" ref="D37:Y37" si="3">SUM(D29:D36)</f>
        <v>0</v>
      </c>
      <c r="E37" s="30">
        <f t="shared" si="3"/>
        <v>55481992</v>
      </c>
      <c r="F37" s="31">
        <f t="shared" si="3"/>
        <v>55481992</v>
      </c>
      <c r="G37" s="31">
        <f t="shared" si="3"/>
        <v>82067991</v>
      </c>
      <c r="H37" s="31">
        <f t="shared" si="3"/>
        <v>12379785</v>
      </c>
      <c r="I37" s="31">
        <f t="shared" si="3"/>
        <v>2494965</v>
      </c>
      <c r="J37" s="31">
        <f t="shared" si="3"/>
        <v>96942741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96942741</v>
      </c>
      <c r="X37" s="31">
        <f t="shared" si="3"/>
        <v>41186357</v>
      </c>
      <c r="Y37" s="31">
        <f t="shared" si="3"/>
        <v>55756384</v>
      </c>
      <c r="Z37" s="32">
        <f>+IF(X37&lt;&gt;0,+(Y37/X37)*100,0)</f>
        <v>135.37585759284318</v>
      </c>
      <c r="AA37" s="33">
        <f>SUM(AA29:AA36)</f>
        <v>55481992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214729856</v>
      </c>
      <c r="D40" s="18"/>
      <c r="E40" s="19"/>
      <c r="F40" s="20"/>
      <c r="G40" s="20">
        <v>211864527</v>
      </c>
      <c r="H40" s="20">
        <v>2865329</v>
      </c>
      <c r="I40" s="20"/>
      <c r="J40" s="20">
        <v>214729856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214729856</v>
      </c>
      <c r="X40" s="20"/>
      <c r="Y40" s="20">
        <v>214729856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214729856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211864527</v>
      </c>
      <c r="H43" s="36">
        <f t="shared" si="4"/>
        <v>2865329</v>
      </c>
      <c r="I43" s="36">
        <f t="shared" si="4"/>
        <v>0</v>
      </c>
      <c r="J43" s="36">
        <f t="shared" si="4"/>
        <v>214729856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214729856</v>
      </c>
      <c r="X43" s="36">
        <f t="shared" si="4"/>
        <v>0</v>
      </c>
      <c r="Y43" s="36">
        <f t="shared" si="4"/>
        <v>214729856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309032941</v>
      </c>
      <c r="D44" s="29">
        <f>+D37+D43</f>
        <v>0</v>
      </c>
      <c r="E44" s="30">
        <f t="shared" si="5"/>
        <v>55481992</v>
      </c>
      <c r="F44" s="31">
        <f t="shared" si="5"/>
        <v>55481992</v>
      </c>
      <c r="G44" s="31">
        <f t="shared" si="5"/>
        <v>293932518</v>
      </c>
      <c r="H44" s="31">
        <f t="shared" si="5"/>
        <v>15245114</v>
      </c>
      <c r="I44" s="31">
        <f t="shared" si="5"/>
        <v>2494965</v>
      </c>
      <c r="J44" s="31">
        <f t="shared" si="5"/>
        <v>311672597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311672597</v>
      </c>
      <c r="X44" s="31">
        <f t="shared" si="5"/>
        <v>41186357</v>
      </c>
      <c r="Y44" s="31">
        <f t="shared" si="5"/>
        <v>270486240</v>
      </c>
      <c r="Z44" s="32">
        <f>+IF(X44&lt;&gt;0,+(Y44/X44)*100,0)</f>
        <v>656.73747255674982</v>
      </c>
      <c r="AA44" s="33">
        <f>+AA37+AA43</f>
        <v>55481992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150850023</v>
      </c>
      <c r="D45" s="42">
        <f t="shared" si="6"/>
        <v>0</v>
      </c>
      <c r="E45" s="43">
        <f t="shared" si="6"/>
        <v>38706764</v>
      </c>
      <c r="F45" s="44">
        <f t="shared" si="6"/>
        <v>38706764</v>
      </c>
      <c r="G45" s="44">
        <f t="shared" si="6"/>
        <v>271760038</v>
      </c>
      <c r="H45" s="44">
        <f t="shared" si="6"/>
        <v>-101889852</v>
      </c>
      <c r="I45" s="44">
        <f t="shared" si="6"/>
        <v>10102236</v>
      </c>
      <c r="J45" s="44">
        <f t="shared" si="6"/>
        <v>179972422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179972422</v>
      </c>
      <c r="X45" s="44">
        <f t="shared" si="6"/>
        <v>-17639162</v>
      </c>
      <c r="Y45" s="44">
        <f t="shared" si="6"/>
        <v>197611584</v>
      </c>
      <c r="Z45" s="45">
        <f>+IF(X45&lt;&gt;0,+(Y45/X45)*100,0)</f>
        <v>-1120.3002954448743</v>
      </c>
      <c r="AA45" s="46">
        <f>+AA26-AA44</f>
        <v>38706764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75127911</v>
      </c>
      <c r="F47" s="20">
        <v>75127911</v>
      </c>
      <c r="G47" s="20">
        <v>20458</v>
      </c>
      <c r="H47" s="20">
        <v>-6140385</v>
      </c>
      <c r="I47" s="20"/>
      <c r="J47" s="20">
        <v>-6119927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-6119927</v>
      </c>
      <c r="X47" s="20">
        <v>18781977</v>
      </c>
      <c r="Y47" s="20">
        <v>-24901904</v>
      </c>
      <c r="Z47" s="47">
        <v>-132.58404054056717</v>
      </c>
      <c r="AA47" s="22">
        <v>75127911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75127911</v>
      </c>
      <c r="F50" s="52">
        <f t="shared" si="7"/>
        <v>75127911</v>
      </c>
      <c r="G50" s="52">
        <f t="shared" si="7"/>
        <v>20458</v>
      </c>
      <c r="H50" s="52">
        <f t="shared" si="7"/>
        <v>-6140385</v>
      </c>
      <c r="I50" s="52">
        <f t="shared" si="7"/>
        <v>0</v>
      </c>
      <c r="J50" s="52">
        <f t="shared" si="7"/>
        <v>-6119927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-6119927</v>
      </c>
      <c r="X50" s="52">
        <f t="shared" si="7"/>
        <v>18781977</v>
      </c>
      <c r="Y50" s="52">
        <f t="shared" si="7"/>
        <v>-24901904</v>
      </c>
      <c r="Z50" s="53">
        <f>+IF(X50&lt;&gt;0,+(Y50/X50)*100,0)</f>
        <v>-132.58404054056717</v>
      </c>
      <c r="AA50" s="54">
        <f>SUM(AA47:AA49)</f>
        <v>75127911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166798431</v>
      </c>
      <c r="D6" s="18"/>
      <c r="E6" s="19">
        <v>-7744812</v>
      </c>
      <c r="F6" s="20">
        <v>-7744812</v>
      </c>
      <c r="G6" s="20">
        <v>211022737</v>
      </c>
      <c r="H6" s="20">
        <v>573554</v>
      </c>
      <c r="I6" s="20">
        <v>624260</v>
      </c>
      <c r="J6" s="20">
        <v>212220551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212220551</v>
      </c>
      <c r="X6" s="20">
        <v>-1936203</v>
      </c>
      <c r="Y6" s="20">
        <v>214156754</v>
      </c>
      <c r="Z6" s="21">
        <v>-11060.656036582941</v>
      </c>
      <c r="AA6" s="22">
        <v>-7744812</v>
      </c>
    </row>
    <row r="7" spans="1:27" ht="13.5" x14ac:dyDescent="0.25">
      <c r="A7" s="23" t="s">
        <v>35</v>
      </c>
      <c r="B7" s="17" t="s">
        <v>32</v>
      </c>
      <c r="C7" s="18">
        <v>14302645</v>
      </c>
      <c r="D7" s="18"/>
      <c r="E7" s="19">
        <v>1174647</v>
      </c>
      <c r="F7" s="20">
        <v>1174647</v>
      </c>
      <c r="G7" s="20">
        <v>14550901</v>
      </c>
      <c r="H7" s="20">
        <v>220314</v>
      </c>
      <c r="I7" s="20">
        <v>320650</v>
      </c>
      <c r="J7" s="20">
        <v>15091865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15091865</v>
      </c>
      <c r="X7" s="20">
        <v>293664</v>
      </c>
      <c r="Y7" s="20">
        <v>14798201</v>
      </c>
      <c r="Z7" s="21">
        <v>5039.1607415277322</v>
      </c>
      <c r="AA7" s="22">
        <v>1174647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-3012749</v>
      </c>
      <c r="D10" s="18"/>
      <c r="E10" s="19"/>
      <c r="F10" s="20"/>
      <c r="G10" s="20">
        <v>-3012750</v>
      </c>
      <c r="H10" s="20">
        <v>-568548</v>
      </c>
      <c r="I10" s="20">
        <v>-78366</v>
      </c>
      <c r="J10" s="20">
        <v>-3659664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-3659664</v>
      </c>
      <c r="X10" s="20"/>
      <c r="Y10" s="20">
        <v>-3659664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3431378</v>
      </c>
      <c r="D11" s="18"/>
      <c r="E11" s="19"/>
      <c r="F11" s="20"/>
      <c r="G11" s="24">
        <v>3431377</v>
      </c>
      <c r="H11" s="24"/>
      <c r="I11" s="24"/>
      <c r="J11" s="20">
        <v>3431377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3431377</v>
      </c>
      <c r="X11" s="20"/>
      <c r="Y11" s="24">
        <v>3431377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-72174</v>
      </c>
      <c r="D12" s="18"/>
      <c r="E12" s="19"/>
      <c r="F12" s="20"/>
      <c r="G12" s="20">
        <v>-72173</v>
      </c>
      <c r="H12" s="20"/>
      <c r="I12" s="20"/>
      <c r="J12" s="20">
        <v>-72173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-72173</v>
      </c>
      <c r="X12" s="20"/>
      <c r="Y12" s="20">
        <v>-72173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181447531</v>
      </c>
      <c r="D13" s="29">
        <f>SUM(D6:D12)</f>
        <v>0</v>
      </c>
      <c r="E13" s="30">
        <f t="shared" si="0"/>
        <v>-6570165</v>
      </c>
      <c r="F13" s="31">
        <f t="shared" si="0"/>
        <v>-6570165</v>
      </c>
      <c r="G13" s="31">
        <f t="shared" si="0"/>
        <v>225920092</v>
      </c>
      <c r="H13" s="31">
        <f t="shared" si="0"/>
        <v>225320</v>
      </c>
      <c r="I13" s="31">
        <f t="shared" si="0"/>
        <v>866544</v>
      </c>
      <c r="J13" s="31">
        <f t="shared" si="0"/>
        <v>227011956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227011956</v>
      </c>
      <c r="X13" s="31">
        <f t="shared" si="0"/>
        <v>-1642539</v>
      </c>
      <c r="Y13" s="31">
        <f t="shared" si="0"/>
        <v>228654495</v>
      </c>
      <c r="Z13" s="32">
        <f>+IF(X13&lt;&gt;0,+(Y13/X13)*100,0)</f>
        <v>-13920.795487961015</v>
      </c>
      <c r="AA13" s="33">
        <f>SUM(AA6:AA12)</f>
        <v>-6570165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132940232</v>
      </c>
      <c r="D17" s="18"/>
      <c r="E17" s="19">
        <v>2687939</v>
      </c>
      <c r="F17" s="20">
        <v>2687939</v>
      </c>
      <c r="G17" s="24">
        <v>136415411</v>
      </c>
      <c r="H17" s="24">
        <v>-3475181</v>
      </c>
      <c r="I17" s="24"/>
      <c r="J17" s="20">
        <v>132940230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132940230</v>
      </c>
      <c r="X17" s="20">
        <v>671985</v>
      </c>
      <c r="Y17" s="24">
        <v>132268245</v>
      </c>
      <c r="Z17" s="25">
        <v>19683.213911024799</v>
      </c>
      <c r="AA17" s="26">
        <v>2687939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132940232</v>
      </c>
      <c r="D25" s="29">
        <f t="shared" ref="D25:Y25" si="1">SUM(D15:D24)</f>
        <v>0</v>
      </c>
      <c r="E25" s="35">
        <f t="shared" si="1"/>
        <v>2687939</v>
      </c>
      <c r="F25" s="36">
        <f t="shared" si="1"/>
        <v>2687939</v>
      </c>
      <c r="G25" s="36">
        <f t="shared" si="1"/>
        <v>136415411</v>
      </c>
      <c r="H25" s="36">
        <f t="shared" si="1"/>
        <v>-3475181</v>
      </c>
      <c r="I25" s="36">
        <f t="shared" si="1"/>
        <v>0</v>
      </c>
      <c r="J25" s="36">
        <f t="shared" si="1"/>
        <v>132940230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132940230</v>
      </c>
      <c r="X25" s="36">
        <f t="shared" si="1"/>
        <v>671985</v>
      </c>
      <c r="Y25" s="36">
        <f t="shared" si="1"/>
        <v>132268245</v>
      </c>
      <c r="Z25" s="37">
        <f>+IF(X25&lt;&gt;0,+(Y25/X25)*100,0)</f>
        <v>19683.213911024799</v>
      </c>
      <c r="AA25" s="38">
        <f>SUM(AA15:AA24)</f>
        <v>2687939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314387763</v>
      </c>
      <c r="D26" s="29">
        <f>+D13+D25</f>
        <v>0</v>
      </c>
      <c r="E26" s="30">
        <f t="shared" si="2"/>
        <v>-3882226</v>
      </c>
      <c r="F26" s="31">
        <f t="shared" si="2"/>
        <v>-3882226</v>
      </c>
      <c r="G26" s="31">
        <f t="shared" si="2"/>
        <v>362335503</v>
      </c>
      <c r="H26" s="31">
        <f t="shared" si="2"/>
        <v>-3249861</v>
      </c>
      <c r="I26" s="31">
        <f t="shared" si="2"/>
        <v>866544</v>
      </c>
      <c r="J26" s="31">
        <f t="shared" si="2"/>
        <v>359952186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359952186</v>
      </c>
      <c r="X26" s="31">
        <f t="shared" si="2"/>
        <v>-970554</v>
      </c>
      <c r="Y26" s="31">
        <f t="shared" si="2"/>
        <v>360922740</v>
      </c>
      <c r="Z26" s="32">
        <f>+IF(X26&lt;&gt;0,+(Y26/X26)*100,0)</f>
        <v>-37187.290969899666</v>
      </c>
      <c r="AA26" s="33">
        <f>+AA13+AA25</f>
        <v>-3882226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-36268</v>
      </c>
      <c r="D31" s="18"/>
      <c r="E31" s="19"/>
      <c r="F31" s="20"/>
      <c r="G31" s="20">
        <v>-36892</v>
      </c>
      <c r="H31" s="20">
        <v>-192</v>
      </c>
      <c r="I31" s="20">
        <v>-174</v>
      </c>
      <c r="J31" s="20">
        <v>-37258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-37258</v>
      </c>
      <c r="X31" s="20"/>
      <c r="Y31" s="20">
        <v>-37258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-25238840</v>
      </c>
      <c r="D32" s="18"/>
      <c r="E32" s="19">
        <v>2966000</v>
      </c>
      <c r="F32" s="20">
        <v>2966000</v>
      </c>
      <c r="G32" s="20">
        <v>-25860519</v>
      </c>
      <c r="H32" s="20">
        <v>-15548</v>
      </c>
      <c r="I32" s="20">
        <v>-44288</v>
      </c>
      <c r="J32" s="20">
        <v>-25920355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-25920355</v>
      </c>
      <c r="X32" s="20">
        <v>741501</v>
      </c>
      <c r="Y32" s="20">
        <v>-26661856</v>
      </c>
      <c r="Z32" s="21">
        <v>-3595.6601542007361</v>
      </c>
      <c r="AA32" s="22">
        <v>2966000</v>
      </c>
    </row>
    <row r="33" spans="1:27" ht="13.5" x14ac:dyDescent="0.25">
      <c r="A33" s="23" t="s">
        <v>60</v>
      </c>
      <c r="B33" s="17" t="s">
        <v>32</v>
      </c>
      <c r="C33" s="18">
        <v>-8216255</v>
      </c>
      <c r="D33" s="18"/>
      <c r="E33" s="19"/>
      <c r="F33" s="20"/>
      <c r="G33" s="20">
        <v>-8216255</v>
      </c>
      <c r="H33" s="20"/>
      <c r="I33" s="20"/>
      <c r="J33" s="20">
        <v>-8216255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-8216255</v>
      </c>
      <c r="X33" s="20"/>
      <c r="Y33" s="20">
        <v>-8216255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1426967</v>
      </c>
      <c r="D34" s="18"/>
      <c r="E34" s="19"/>
      <c r="F34" s="20"/>
      <c r="G34" s="20">
        <v>1436537</v>
      </c>
      <c r="H34" s="20">
        <v>-9570</v>
      </c>
      <c r="I34" s="20"/>
      <c r="J34" s="20">
        <v>1426967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1426967</v>
      </c>
      <c r="X34" s="20"/>
      <c r="Y34" s="20">
        <v>1426967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20511815</v>
      </c>
      <c r="D35" s="18"/>
      <c r="E35" s="19"/>
      <c r="F35" s="20"/>
      <c r="G35" s="20">
        <v>26391812</v>
      </c>
      <c r="H35" s="20">
        <v>153532</v>
      </c>
      <c r="I35" s="20">
        <v>152915</v>
      </c>
      <c r="J35" s="20">
        <v>26698259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26698259</v>
      </c>
      <c r="X35" s="20"/>
      <c r="Y35" s="20">
        <v>26698259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-11552581</v>
      </c>
      <c r="D37" s="29">
        <f t="shared" ref="D37:Y37" si="3">SUM(D29:D36)</f>
        <v>0</v>
      </c>
      <c r="E37" s="30">
        <f t="shared" si="3"/>
        <v>2966000</v>
      </c>
      <c r="F37" s="31">
        <f t="shared" si="3"/>
        <v>2966000</v>
      </c>
      <c r="G37" s="31">
        <f t="shared" si="3"/>
        <v>-6285317</v>
      </c>
      <c r="H37" s="31">
        <f t="shared" si="3"/>
        <v>128222</v>
      </c>
      <c r="I37" s="31">
        <f t="shared" si="3"/>
        <v>108453</v>
      </c>
      <c r="J37" s="31">
        <f t="shared" si="3"/>
        <v>-6048642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-6048642</v>
      </c>
      <c r="X37" s="31">
        <f t="shared" si="3"/>
        <v>741501</v>
      </c>
      <c r="Y37" s="31">
        <f t="shared" si="3"/>
        <v>-6790143</v>
      </c>
      <c r="Z37" s="32">
        <f>+IF(X37&lt;&gt;0,+(Y37/X37)*100,0)</f>
        <v>-915.72944608301259</v>
      </c>
      <c r="AA37" s="33">
        <f>SUM(AA29:AA36)</f>
        <v>2966000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5230320</v>
      </c>
      <c r="D40" s="18"/>
      <c r="E40" s="19"/>
      <c r="F40" s="20"/>
      <c r="G40" s="20">
        <v>6913894</v>
      </c>
      <c r="H40" s="20">
        <v>-1683574</v>
      </c>
      <c r="I40" s="20"/>
      <c r="J40" s="20">
        <v>5230320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5230320</v>
      </c>
      <c r="X40" s="20"/>
      <c r="Y40" s="20">
        <v>5230320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5230320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6913894</v>
      </c>
      <c r="H43" s="36">
        <f t="shared" si="4"/>
        <v>-1683574</v>
      </c>
      <c r="I43" s="36">
        <f t="shared" si="4"/>
        <v>0</v>
      </c>
      <c r="J43" s="36">
        <f t="shared" si="4"/>
        <v>5230320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5230320</v>
      </c>
      <c r="X43" s="36">
        <f t="shared" si="4"/>
        <v>0</v>
      </c>
      <c r="Y43" s="36">
        <f t="shared" si="4"/>
        <v>5230320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-6322261</v>
      </c>
      <c r="D44" s="29">
        <f>+D37+D43</f>
        <v>0</v>
      </c>
      <c r="E44" s="30">
        <f t="shared" si="5"/>
        <v>2966000</v>
      </c>
      <c r="F44" s="31">
        <f t="shared" si="5"/>
        <v>2966000</v>
      </c>
      <c r="G44" s="31">
        <f t="shared" si="5"/>
        <v>628577</v>
      </c>
      <c r="H44" s="31">
        <f t="shared" si="5"/>
        <v>-1555352</v>
      </c>
      <c r="I44" s="31">
        <f t="shared" si="5"/>
        <v>108453</v>
      </c>
      <c r="J44" s="31">
        <f t="shared" si="5"/>
        <v>-818322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-818322</v>
      </c>
      <c r="X44" s="31">
        <f t="shared" si="5"/>
        <v>741501</v>
      </c>
      <c r="Y44" s="31">
        <f t="shared" si="5"/>
        <v>-1559823</v>
      </c>
      <c r="Z44" s="32">
        <f>+IF(X44&lt;&gt;0,+(Y44/X44)*100,0)</f>
        <v>-210.36020180687552</v>
      </c>
      <c r="AA44" s="33">
        <f>+AA37+AA43</f>
        <v>2966000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320710024</v>
      </c>
      <c r="D45" s="42">
        <f t="shared" si="6"/>
        <v>0</v>
      </c>
      <c r="E45" s="43">
        <f t="shared" si="6"/>
        <v>-6848226</v>
      </c>
      <c r="F45" s="44">
        <f t="shared" si="6"/>
        <v>-6848226</v>
      </c>
      <c r="G45" s="44">
        <f t="shared" si="6"/>
        <v>361706926</v>
      </c>
      <c r="H45" s="44">
        <f t="shared" si="6"/>
        <v>-1694509</v>
      </c>
      <c r="I45" s="44">
        <f t="shared" si="6"/>
        <v>758091</v>
      </c>
      <c r="J45" s="44">
        <f t="shared" si="6"/>
        <v>360770508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360770508</v>
      </c>
      <c r="X45" s="44">
        <f t="shared" si="6"/>
        <v>-1712055</v>
      </c>
      <c r="Y45" s="44">
        <f t="shared" si="6"/>
        <v>362482563</v>
      </c>
      <c r="Z45" s="45">
        <f>+IF(X45&lt;&gt;0,+(Y45/X45)*100,0)</f>
        <v>-21172.366717190744</v>
      </c>
      <c r="AA45" s="46">
        <f>+AA26-AA44</f>
        <v>-6848226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-6848226</v>
      </c>
      <c r="F47" s="20">
        <v>-6848226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-1712058</v>
      </c>
      <c r="Y47" s="20">
        <v>1712058</v>
      </c>
      <c r="Z47" s="47">
        <v>-100</v>
      </c>
      <c r="AA47" s="22">
        <v>-6848226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-6848226</v>
      </c>
      <c r="F50" s="52">
        <f t="shared" si="7"/>
        <v>-6848226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-1712058</v>
      </c>
      <c r="Y50" s="52">
        <f t="shared" si="7"/>
        <v>1712058</v>
      </c>
      <c r="Z50" s="53">
        <f>+IF(X50&lt;&gt;0,+(Y50/X50)*100,0)</f>
        <v>-100</v>
      </c>
      <c r="AA50" s="54">
        <f>SUM(AA47:AA49)</f>
        <v>-6848226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20071898</v>
      </c>
      <c r="D6" s="18"/>
      <c r="E6" s="19">
        <v>307293047</v>
      </c>
      <c r="F6" s="20">
        <v>307293047</v>
      </c>
      <c r="G6" s="20">
        <v>17205377</v>
      </c>
      <c r="H6" s="20">
        <v>5113852</v>
      </c>
      <c r="I6" s="20">
        <v>2594391</v>
      </c>
      <c r="J6" s="20">
        <v>24913620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24913620</v>
      </c>
      <c r="X6" s="20">
        <v>98180831</v>
      </c>
      <c r="Y6" s="20">
        <v>-73267211</v>
      </c>
      <c r="Z6" s="21">
        <v>-74.624761528042072</v>
      </c>
      <c r="AA6" s="22">
        <v>307293047</v>
      </c>
    </row>
    <row r="7" spans="1:27" ht="13.5" x14ac:dyDescent="0.25">
      <c r="A7" s="23" t="s">
        <v>35</v>
      </c>
      <c r="B7" s="17" t="s">
        <v>32</v>
      </c>
      <c r="C7" s="18">
        <v>292872960</v>
      </c>
      <c r="D7" s="18"/>
      <c r="E7" s="19">
        <v>120002520</v>
      </c>
      <c r="F7" s="20">
        <v>120002520</v>
      </c>
      <c r="G7" s="20">
        <v>31528174</v>
      </c>
      <c r="H7" s="20">
        <v>98035208</v>
      </c>
      <c r="I7" s="20">
        <v>11510104</v>
      </c>
      <c r="J7" s="20">
        <v>141073486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141073486</v>
      </c>
      <c r="X7" s="20">
        <v>30000630</v>
      </c>
      <c r="Y7" s="20">
        <v>111072856</v>
      </c>
      <c r="Z7" s="21">
        <v>370.23507839668702</v>
      </c>
      <c r="AA7" s="22">
        <v>120002520</v>
      </c>
    </row>
    <row r="8" spans="1:27" ht="13.5" x14ac:dyDescent="0.25">
      <c r="A8" s="23" t="s">
        <v>36</v>
      </c>
      <c r="B8" s="17" t="s">
        <v>32</v>
      </c>
      <c r="C8" s="18">
        <v>-14857658</v>
      </c>
      <c r="D8" s="18"/>
      <c r="E8" s="19">
        <v>-1245445</v>
      </c>
      <c r="F8" s="20">
        <v>-1245445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-311361</v>
      </c>
      <c r="Y8" s="20">
        <v>311361</v>
      </c>
      <c r="Z8" s="21">
        <v>-100</v>
      </c>
      <c r="AA8" s="22">
        <v>-1245445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-15355668</v>
      </c>
      <c r="D10" s="18"/>
      <c r="E10" s="19"/>
      <c r="F10" s="20"/>
      <c r="G10" s="20">
        <v>-15546047</v>
      </c>
      <c r="H10" s="20">
        <v>-700448</v>
      </c>
      <c r="I10" s="20">
        <v>-634003</v>
      </c>
      <c r="J10" s="20">
        <v>-16880498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-16880498</v>
      </c>
      <c r="X10" s="20"/>
      <c r="Y10" s="20">
        <v>-16880498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113091</v>
      </c>
      <c r="D11" s="18"/>
      <c r="E11" s="19">
        <v>525023595</v>
      </c>
      <c r="F11" s="20">
        <v>525023595</v>
      </c>
      <c r="G11" s="24">
        <v>132425</v>
      </c>
      <c r="H11" s="24">
        <v>414001</v>
      </c>
      <c r="I11" s="24">
        <v>149198</v>
      </c>
      <c r="J11" s="20">
        <v>695624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695624</v>
      </c>
      <c r="X11" s="20">
        <v>525023595</v>
      </c>
      <c r="Y11" s="24">
        <v>-524327971</v>
      </c>
      <c r="Z11" s="25">
        <v>-99.867506145128587</v>
      </c>
      <c r="AA11" s="26">
        <v>525023595</v>
      </c>
    </row>
    <row r="12" spans="1:27" ht="13.5" x14ac:dyDescent="0.25">
      <c r="A12" s="23" t="s">
        <v>40</v>
      </c>
      <c r="B12" s="17" t="s">
        <v>32</v>
      </c>
      <c r="C12" s="18">
        <v>-672447</v>
      </c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282172176</v>
      </c>
      <c r="D13" s="29">
        <f>SUM(D6:D12)</f>
        <v>0</v>
      </c>
      <c r="E13" s="30">
        <f t="shared" si="0"/>
        <v>951073717</v>
      </c>
      <c r="F13" s="31">
        <f t="shared" si="0"/>
        <v>951073717</v>
      </c>
      <c r="G13" s="31">
        <f t="shared" si="0"/>
        <v>32647482</v>
      </c>
      <c r="H13" s="31">
        <f t="shared" si="0"/>
        <v>102862613</v>
      </c>
      <c r="I13" s="31">
        <f t="shared" si="0"/>
        <v>13619690</v>
      </c>
      <c r="J13" s="31">
        <f t="shared" si="0"/>
        <v>149129785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149129785</v>
      </c>
      <c r="X13" s="31">
        <f t="shared" si="0"/>
        <v>652893695</v>
      </c>
      <c r="Y13" s="31">
        <f t="shared" si="0"/>
        <v>-503763910</v>
      </c>
      <c r="Z13" s="32">
        <f>+IF(X13&lt;&gt;0,+(Y13/X13)*100,0)</f>
        <v>-77.158642189062647</v>
      </c>
      <c r="AA13" s="33">
        <f>SUM(AA6:AA12)</f>
        <v>951073717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-1531972</v>
      </c>
      <c r="D17" s="18"/>
      <c r="E17" s="19">
        <v>5811409224</v>
      </c>
      <c r="F17" s="20">
        <v>5811409224</v>
      </c>
      <c r="G17" s="24">
        <v>-5221365</v>
      </c>
      <c r="H17" s="24">
        <v>4529760</v>
      </c>
      <c r="I17" s="24"/>
      <c r="J17" s="20">
        <v>-691605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-691605</v>
      </c>
      <c r="X17" s="20">
        <v>5816467043</v>
      </c>
      <c r="Y17" s="24">
        <v>-5817158648</v>
      </c>
      <c r="Z17" s="25">
        <v>-100.0118904653785</v>
      </c>
      <c r="AA17" s="26">
        <v>5811409224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-1531972</v>
      </c>
      <c r="D25" s="29">
        <f t="shared" ref="D25:Y25" si="1">SUM(D15:D24)</f>
        <v>0</v>
      </c>
      <c r="E25" s="35">
        <f t="shared" si="1"/>
        <v>5811409224</v>
      </c>
      <c r="F25" s="36">
        <f t="shared" si="1"/>
        <v>5811409224</v>
      </c>
      <c r="G25" s="36">
        <f t="shared" si="1"/>
        <v>-5221365</v>
      </c>
      <c r="H25" s="36">
        <f t="shared" si="1"/>
        <v>4529760</v>
      </c>
      <c r="I25" s="36">
        <f t="shared" si="1"/>
        <v>0</v>
      </c>
      <c r="J25" s="36">
        <f t="shared" si="1"/>
        <v>-691605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-691605</v>
      </c>
      <c r="X25" s="36">
        <f t="shared" si="1"/>
        <v>5816467043</v>
      </c>
      <c r="Y25" s="36">
        <f t="shared" si="1"/>
        <v>-5817158648</v>
      </c>
      <c r="Z25" s="37">
        <f>+IF(X25&lt;&gt;0,+(Y25/X25)*100,0)</f>
        <v>-100.0118904653785</v>
      </c>
      <c r="AA25" s="38">
        <f>SUM(AA15:AA24)</f>
        <v>5811409224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280640204</v>
      </c>
      <c r="D26" s="29">
        <f>+D13+D25</f>
        <v>0</v>
      </c>
      <c r="E26" s="30">
        <f t="shared" si="2"/>
        <v>6762482941</v>
      </c>
      <c r="F26" s="31">
        <f t="shared" si="2"/>
        <v>6762482941</v>
      </c>
      <c r="G26" s="31">
        <f t="shared" si="2"/>
        <v>27426117</v>
      </c>
      <c r="H26" s="31">
        <f t="shared" si="2"/>
        <v>107392373</v>
      </c>
      <c r="I26" s="31">
        <f t="shared" si="2"/>
        <v>13619690</v>
      </c>
      <c r="J26" s="31">
        <f t="shared" si="2"/>
        <v>148438180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148438180</v>
      </c>
      <c r="X26" s="31">
        <f t="shared" si="2"/>
        <v>6469360738</v>
      </c>
      <c r="Y26" s="31">
        <f t="shared" si="2"/>
        <v>-6320922558</v>
      </c>
      <c r="Z26" s="32">
        <f>+IF(X26&lt;&gt;0,+(Y26/X26)*100,0)</f>
        <v>-97.705520127698279</v>
      </c>
      <c r="AA26" s="33">
        <f>+AA13+AA25</f>
        <v>6762482941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-67780</v>
      </c>
      <c r="D31" s="18"/>
      <c r="E31" s="19"/>
      <c r="F31" s="20"/>
      <c r="G31" s="20">
        <v>-68356</v>
      </c>
      <c r="H31" s="20">
        <v>-3152</v>
      </c>
      <c r="I31" s="20">
        <v>-1601</v>
      </c>
      <c r="J31" s="20">
        <v>-73109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-73109</v>
      </c>
      <c r="X31" s="20"/>
      <c r="Y31" s="20">
        <v>-73109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-54818444</v>
      </c>
      <c r="D32" s="18"/>
      <c r="E32" s="19">
        <v>289129731</v>
      </c>
      <c r="F32" s="20">
        <v>289129731</v>
      </c>
      <c r="G32" s="20">
        <v>-64679876</v>
      </c>
      <c r="H32" s="20">
        <v>484492</v>
      </c>
      <c r="I32" s="20">
        <v>-2801927</v>
      </c>
      <c r="J32" s="20">
        <v>-66997311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-66997311</v>
      </c>
      <c r="X32" s="20">
        <v>72282429</v>
      </c>
      <c r="Y32" s="20">
        <v>-139279740</v>
      </c>
      <c r="Z32" s="21">
        <v>-192.68823962736502</v>
      </c>
      <c r="AA32" s="22">
        <v>289129731</v>
      </c>
    </row>
    <row r="33" spans="1:27" ht="13.5" x14ac:dyDescent="0.25">
      <c r="A33" s="23" t="s">
        <v>60</v>
      </c>
      <c r="B33" s="17" t="s">
        <v>32</v>
      </c>
      <c r="C33" s="18">
        <v>-12166000</v>
      </c>
      <c r="D33" s="18"/>
      <c r="E33" s="19"/>
      <c r="F33" s="20"/>
      <c r="G33" s="20">
        <v>-13958259</v>
      </c>
      <c r="H33" s="20">
        <v>1792259</v>
      </c>
      <c r="I33" s="20">
        <v>-981664</v>
      </c>
      <c r="J33" s="20">
        <v>-13147664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-13147664</v>
      </c>
      <c r="X33" s="20"/>
      <c r="Y33" s="20">
        <v>-13147664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22490696</v>
      </c>
      <c r="D35" s="18"/>
      <c r="E35" s="19">
        <v>24747572</v>
      </c>
      <c r="F35" s="20">
        <v>24747572</v>
      </c>
      <c r="G35" s="20">
        <v>24509125</v>
      </c>
      <c r="H35" s="20">
        <v>2011295</v>
      </c>
      <c r="I35" s="20">
        <v>2026140</v>
      </c>
      <c r="J35" s="20">
        <v>28546560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28546560</v>
      </c>
      <c r="X35" s="20">
        <v>6186894</v>
      </c>
      <c r="Y35" s="20">
        <v>22359666</v>
      </c>
      <c r="Z35" s="21">
        <v>361.40373505671829</v>
      </c>
      <c r="AA35" s="22">
        <v>24747572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-44561528</v>
      </c>
      <c r="D37" s="29">
        <f t="shared" ref="D37:Y37" si="3">SUM(D29:D36)</f>
        <v>0</v>
      </c>
      <c r="E37" s="30">
        <f t="shared" si="3"/>
        <v>313877303</v>
      </c>
      <c r="F37" s="31">
        <f t="shared" si="3"/>
        <v>313877303</v>
      </c>
      <c r="G37" s="31">
        <f t="shared" si="3"/>
        <v>-54197366</v>
      </c>
      <c r="H37" s="31">
        <f t="shared" si="3"/>
        <v>4284894</v>
      </c>
      <c r="I37" s="31">
        <f t="shared" si="3"/>
        <v>-1759052</v>
      </c>
      <c r="J37" s="31">
        <f t="shared" si="3"/>
        <v>-51671524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-51671524</v>
      </c>
      <c r="X37" s="31">
        <f t="shared" si="3"/>
        <v>78469323</v>
      </c>
      <c r="Y37" s="31">
        <f t="shared" si="3"/>
        <v>-130140847</v>
      </c>
      <c r="Z37" s="32">
        <f>+IF(X37&lt;&gt;0,+(Y37/X37)*100,0)</f>
        <v>-165.84933069959072</v>
      </c>
      <c r="AA37" s="33">
        <f>SUM(AA29:AA36)</f>
        <v>313877303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3630810</v>
      </c>
      <c r="D39" s="18"/>
      <c r="E39" s="19"/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658010716</v>
      </c>
      <c r="F40" s="20">
        <v>658010716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658010716</v>
      </c>
      <c r="Y40" s="20">
        <v>-658010716</v>
      </c>
      <c r="Z40" s="21">
        <v>-100</v>
      </c>
      <c r="AA40" s="22">
        <v>658010716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3630810</v>
      </c>
      <c r="D43" s="29">
        <f t="shared" ref="D43:Y43" si="4">SUM(D39:D42)</f>
        <v>0</v>
      </c>
      <c r="E43" s="35">
        <f t="shared" si="4"/>
        <v>658010716</v>
      </c>
      <c r="F43" s="36">
        <f t="shared" si="4"/>
        <v>658010716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658010716</v>
      </c>
      <c r="Y43" s="36">
        <f t="shared" si="4"/>
        <v>-654379904</v>
      </c>
      <c r="Z43" s="37">
        <f>+IF(X43&lt;&gt;0,+(Y43/X43)*100,0)</f>
        <v>-99.448213849453481</v>
      </c>
      <c r="AA43" s="38">
        <f>SUM(AA39:AA42)</f>
        <v>658010716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-40930718</v>
      </c>
      <c r="D44" s="29">
        <f>+D37+D43</f>
        <v>0</v>
      </c>
      <c r="E44" s="30">
        <f t="shared" si="5"/>
        <v>971888019</v>
      </c>
      <c r="F44" s="31">
        <f t="shared" si="5"/>
        <v>971888019</v>
      </c>
      <c r="G44" s="31">
        <f t="shared" si="5"/>
        <v>-50566554</v>
      </c>
      <c r="H44" s="31">
        <f t="shared" si="5"/>
        <v>4284894</v>
      </c>
      <c r="I44" s="31">
        <f t="shared" si="5"/>
        <v>-1759052</v>
      </c>
      <c r="J44" s="31">
        <f t="shared" si="5"/>
        <v>-48040712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-48040712</v>
      </c>
      <c r="X44" s="31">
        <f t="shared" si="5"/>
        <v>736480039</v>
      </c>
      <c r="Y44" s="31">
        <f t="shared" si="5"/>
        <v>-784520751</v>
      </c>
      <c r="Z44" s="32">
        <f>+IF(X44&lt;&gt;0,+(Y44/X44)*100,0)</f>
        <v>-106.52301616554742</v>
      </c>
      <c r="AA44" s="33">
        <f>+AA37+AA43</f>
        <v>971888019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321570922</v>
      </c>
      <c r="D45" s="42">
        <f t="shared" si="6"/>
        <v>0</v>
      </c>
      <c r="E45" s="43">
        <f t="shared" si="6"/>
        <v>5790594922</v>
      </c>
      <c r="F45" s="44">
        <f t="shared" si="6"/>
        <v>5790594922</v>
      </c>
      <c r="G45" s="44">
        <f t="shared" si="6"/>
        <v>77992671</v>
      </c>
      <c r="H45" s="44">
        <f t="shared" si="6"/>
        <v>103107479</v>
      </c>
      <c r="I45" s="44">
        <f t="shared" si="6"/>
        <v>15378742</v>
      </c>
      <c r="J45" s="44">
        <f t="shared" si="6"/>
        <v>196478892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196478892</v>
      </c>
      <c r="X45" s="44">
        <f t="shared" si="6"/>
        <v>5732880699</v>
      </c>
      <c r="Y45" s="44">
        <f t="shared" si="6"/>
        <v>-5536401807</v>
      </c>
      <c r="Z45" s="45">
        <f>+IF(X45&lt;&gt;0,+(Y45/X45)*100,0)</f>
        <v>-96.572772009117998</v>
      </c>
      <c r="AA45" s="46">
        <f>+AA26-AA44</f>
        <v>5790594922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53057076</v>
      </c>
      <c r="F47" s="20">
        <v>53057076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-4657146</v>
      </c>
      <c r="Y47" s="20">
        <v>4657146</v>
      </c>
      <c r="Z47" s="47">
        <v>-100</v>
      </c>
      <c r="AA47" s="22">
        <v>53057076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53057076</v>
      </c>
      <c r="F50" s="52">
        <f t="shared" si="7"/>
        <v>53057076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-4657146</v>
      </c>
      <c r="Y50" s="52">
        <f t="shared" si="7"/>
        <v>4657146</v>
      </c>
      <c r="Z50" s="53">
        <f>+IF(X50&lt;&gt;0,+(Y50/X50)*100,0)</f>
        <v>-100</v>
      </c>
      <c r="AA50" s="54">
        <f>SUM(AA47:AA49)</f>
        <v>53057076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287611239</v>
      </c>
      <c r="D6" s="18"/>
      <c r="E6" s="19">
        <v>129057158</v>
      </c>
      <c r="F6" s="20">
        <v>129057158</v>
      </c>
      <c r="G6" s="20">
        <v>307604436</v>
      </c>
      <c r="H6" s="20">
        <v>3911760</v>
      </c>
      <c r="I6" s="20">
        <v>1734750</v>
      </c>
      <c r="J6" s="20">
        <v>313250946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313250946</v>
      </c>
      <c r="X6" s="20">
        <v>70989877</v>
      </c>
      <c r="Y6" s="20">
        <v>242261069</v>
      </c>
      <c r="Z6" s="21">
        <v>341.26142942887475</v>
      </c>
      <c r="AA6" s="22">
        <v>129057158</v>
      </c>
    </row>
    <row r="7" spans="1:27" ht="13.5" x14ac:dyDescent="0.25">
      <c r="A7" s="23" t="s">
        <v>35</v>
      </c>
      <c r="B7" s="17" t="s">
        <v>32</v>
      </c>
      <c r="C7" s="18">
        <v>44504743</v>
      </c>
      <c r="D7" s="18"/>
      <c r="E7" s="19">
        <v>1983440</v>
      </c>
      <c r="F7" s="20">
        <v>1983440</v>
      </c>
      <c r="G7" s="20">
        <v>45936793</v>
      </c>
      <c r="H7" s="20">
        <v>527824</v>
      </c>
      <c r="I7" s="20">
        <v>1800959</v>
      </c>
      <c r="J7" s="20">
        <v>48265576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48265576</v>
      </c>
      <c r="X7" s="20">
        <v>28684958</v>
      </c>
      <c r="Y7" s="20">
        <v>19580618</v>
      </c>
      <c r="Z7" s="21">
        <v>68.260926162067236</v>
      </c>
      <c r="AA7" s="22">
        <v>1983440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-46819233</v>
      </c>
      <c r="D10" s="18"/>
      <c r="E10" s="19">
        <v>-37707589</v>
      </c>
      <c r="F10" s="20">
        <v>-37707589</v>
      </c>
      <c r="G10" s="20">
        <v>-47219961</v>
      </c>
      <c r="H10" s="20">
        <v>-423198</v>
      </c>
      <c r="I10" s="20">
        <v>-328810</v>
      </c>
      <c r="J10" s="20">
        <v>-47971969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-47971969</v>
      </c>
      <c r="X10" s="20">
        <v>-35743486</v>
      </c>
      <c r="Y10" s="20">
        <v>-12228483</v>
      </c>
      <c r="Z10" s="21">
        <v>34.21178057450804</v>
      </c>
      <c r="AA10" s="22">
        <v>-37707589</v>
      </c>
    </row>
    <row r="11" spans="1:27" ht="13.5" x14ac:dyDescent="0.25">
      <c r="A11" s="23" t="s">
        <v>39</v>
      </c>
      <c r="B11" s="17" t="s">
        <v>32</v>
      </c>
      <c r="C11" s="18">
        <v>-13020852</v>
      </c>
      <c r="D11" s="18"/>
      <c r="E11" s="19">
        <v>-13236559</v>
      </c>
      <c r="F11" s="20">
        <v>-13236559</v>
      </c>
      <c r="G11" s="24">
        <v>-12926289</v>
      </c>
      <c r="H11" s="24">
        <v>-180038</v>
      </c>
      <c r="I11" s="24">
        <v>410545</v>
      </c>
      <c r="J11" s="20">
        <v>-12695782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-12695782</v>
      </c>
      <c r="X11" s="20">
        <v>-13236559</v>
      </c>
      <c r="Y11" s="24">
        <v>540777</v>
      </c>
      <c r="Z11" s="25">
        <v>-4.0854802218612862</v>
      </c>
      <c r="AA11" s="26">
        <v>-13236559</v>
      </c>
    </row>
    <row r="12" spans="1:27" ht="13.5" x14ac:dyDescent="0.25">
      <c r="A12" s="23" t="s">
        <v>40</v>
      </c>
      <c r="B12" s="17" t="s">
        <v>32</v>
      </c>
      <c r="C12" s="18">
        <v>-459548</v>
      </c>
      <c r="D12" s="18"/>
      <c r="E12" s="19">
        <v>-364380</v>
      </c>
      <c r="F12" s="20">
        <v>-364380</v>
      </c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>
        <v>-364380</v>
      </c>
      <c r="Y12" s="20">
        <v>-95164</v>
      </c>
      <c r="Z12" s="21">
        <v>26.116691366156207</v>
      </c>
      <c r="AA12" s="22">
        <v>-364380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271816349</v>
      </c>
      <c r="D13" s="29">
        <f>SUM(D6:D12)</f>
        <v>0</v>
      </c>
      <c r="E13" s="30">
        <f t="shared" si="0"/>
        <v>79732070</v>
      </c>
      <c r="F13" s="31">
        <f t="shared" si="0"/>
        <v>79732070</v>
      </c>
      <c r="G13" s="31">
        <f t="shared" si="0"/>
        <v>292935435</v>
      </c>
      <c r="H13" s="31">
        <f t="shared" si="0"/>
        <v>3836348</v>
      </c>
      <c r="I13" s="31">
        <f t="shared" si="0"/>
        <v>3617444</v>
      </c>
      <c r="J13" s="31">
        <f t="shared" si="0"/>
        <v>300389227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300389227</v>
      </c>
      <c r="X13" s="31">
        <f t="shared" si="0"/>
        <v>50330410</v>
      </c>
      <c r="Y13" s="31">
        <f t="shared" si="0"/>
        <v>250058817</v>
      </c>
      <c r="Z13" s="32">
        <f>+IF(X13&lt;&gt;0,+(Y13/X13)*100,0)</f>
        <v>496.83445257052352</v>
      </c>
      <c r="AA13" s="33">
        <f>SUM(AA6:AA12)</f>
        <v>79732070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70685300</v>
      </c>
      <c r="D17" s="18"/>
      <c r="E17" s="19">
        <v>49578995</v>
      </c>
      <c r="F17" s="20">
        <v>50468995</v>
      </c>
      <c r="G17" s="24">
        <v>60381637</v>
      </c>
      <c r="H17" s="24">
        <v>6671119</v>
      </c>
      <c r="I17" s="24">
        <v>-1979566</v>
      </c>
      <c r="J17" s="20">
        <v>65073190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65073190</v>
      </c>
      <c r="X17" s="20">
        <v>61116627</v>
      </c>
      <c r="Y17" s="24">
        <v>3956563</v>
      </c>
      <c r="Z17" s="25">
        <v>6.473791493761591</v>
      </c>
      <c r="AA17" s="26">
        <v>50468995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70685300</v>
      </c>
      <c r="D25" s="29">
        <f t="shared" ref="D25:Y25" si="1">SUM(D15:D24)</f>
        <v>0</v>
      </c>
      <c r="E25" s="35">
        <f t="shared" si="1"/>
        <v>49578995</v>
      </c>
      <c r="F25" s="36">
        <f t="shared" si="1"/>
        <v>50468995</v>
      </c>
      <c r="G25" s="36">
        <f t="shared" si="1"/>
        <v>60381637</v>
      </c>
      <c r="H25" s="36">
        <f t="shared" si="1"/>
        <v>6671119</v>
      </c>
      <c r="I25" s="36">
        <f t="shared" si="1"/>
        <v>-1979566</v>
      </c>
      <c r="J25" s="36">
        <f t="shared" si="1"/>
        <v>65073190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65073190</v>
      </c>
      <c r="X25" s="36">
        <f t="shared" si="1"/>
        <v>61116627</v>
      </c>
      <c r="Y25" s="36">
        <f t="shared" si="1"/>
        <v>3956563</v>
      </c>
      <c r="Z25" s="37">
        <f>+IF(X25&lt;&gt;0,+(Y25/X25)*100,0)</f>
        <v>6.473791493761591</v>
      </c>
      <c r="AA25" s="38">
        <f>SUM(AA15:AA24)</f>
        <v>50468995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342501649</v>
      </c>
      <c r="D26" s="29">
        <f>+D13+D25</f>
        <v>0</v>
      </c>
      <c r="E26" s="30">
        <f t="shared" si="2"/>
        <v>129311065</v>
      </c>
      <c r="F26" s="31">
        <f t="shared" si="2"/>
        <v>130201065</v>
      </c>
      <c r="G26" s="31">
        <f t="shared" si="2"/>
        <v>353317072</v>
      </c>
      <c r="H26" s="31">
        <f t="shared" si="2"/>
        <v>10507467</v>
      </c>
      <c r="I26" s="31">
        <f t="shared" si="2"/>
        <v>1637878</v>
      </c>
      <c r="J26" s="31">
        <f t="shared" si="2"/>
        <v>365462417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365462417</v>
      </c>
      <c r="X26" s="31">
        <f t="shared" si="2"/>
        <v>111447037</v>
      </c>
      <c r="Y26" s="31">
        <f t="shared" si="2"/>
        <v>254015380</v>
      </c>
      <c r="Z26" s="32">
        <f>+IF(X26&lt;&gt;0,+(Y26/X26)*100,0)</f>
        <v>227.92474958306877</v>
      </c>
      <c r="AA26" s="33">
        <f>+AA13+AA25</f>
        <v>130201065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-75492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-904677</v>
      </c>
      <c r="D31" s="18"/>
      <c r="E31" s="19">
        <v>-827931</v>
      </c>
      <c r="F31" s="20">
        <v>-827931</v>
      </c>
      <c r="G31" s="20">
        <v>-909069</v>
      </c>
      <c r="H31" s="20">
        <v>-11394</v>
      </c>
      <c r="I31" s="20">
        <v>-14419</v>
      </c>
      <c r="J31" s="20">
        <v>-934882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-934882</v>
      </c>
      <c r="X31" s="20">
        <v>-827931</v>
      </c>
      <c r="Y31" s="20">
        <v>-106951</v>
      </c>
      <c r="Z31" s="21">
        <v>12.917863928274215</v>
      </c>
      <c r="AA31" s="22">
        <v>-827931</v>
      </c>
    </row>
    <row r="32" spans="1:27" ht="13.5" x14ac:dyDescent="0.25">
      <c r="A32" s="23" t="s">
        <v>59</v>
      </c>
      <c r="B32" s="17" t="s">
        <v>32</v>
      </c>
      <c r="C32" s="18">
        <v>-162710642</v>
      </c>
      <c r="D32" s="18"/>
      <c r="E32" s="19">
        <v>-109386946</v>
      </c>
      <c r="F32" s="20">
        <v>-108496946</v>
      </c>
      <c r="G32" s="20">
        <v>-169982395</v>
      </c>
      <c r="H32" s="20">
        <v>-4278546</v>
      </c>
      <c r="I32" s="20">
        <v>-4080356</v>
      </c>
      <c r="J32" s="20">
        <v>-178341297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-178341297</v>
      </c>
      <c r="X32" s="20">
        <v>-118603042</v>
      </c>
      <c r="Y32" s="20">
        <v>-59738255</v>
      </c>
      <c r="Z32" s="21">
        <v>50.368231701847918</v>
      </c>
      <c r="AA32" s="22">
        <v>-108496946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5012565</v>
      </c>
      <c r="Y33" s="20">
        <v>-5012565</v>
      </c>
      <c r="Z33" s="21">
        <v>-100</v>
      </c>
      <c r="AA33" s="22">
        <v>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6865977</v>
      </c>
      <c r="D35" s="18"/>
      <c r="E35" s="19"/>
      <c r="F35" s="20"/>
      <c r="G35" s="20">
        <v>8330498</v>
      </c>
      <c r="H35" s="20">
        <v>182428</v>
      </c>
      <c r="I35" s="20">
        <v>1475963</v>
      </c>
      <c r="J35" s="20">
        <v>9988889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9988889</v>
      </c>
      <c r="X35" s="20"/>
      <c r="Y35" s="20">
        <v>9988889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-156824834</v>
      </c>
      <c r="D37" s="29">
        <f t="shared" ref="D37:Y37" si="3">SUM(D29:D36)</f>
        <v>0</v>
      </c>
      <c r="E37" s="30">
        <f t="shared" si="3"/>
        <v>-110214876</v>
      </c>
      <c r="F37" s="31">
        <f t="shared" si="3"/>
        <v>-109324876</v>
      </c>
      <c r="G37" s="31">
        <f t="shared" si="3"/>
        <v>-162636458</v>
      </c>
      <c r="H37" s="31">
        <f t="shared" si="3"/>
        <v>-4107512</v>
      </c>
      <c r="I37" s="31">
        <f t="shared" si="3"/>
        <v>-2618812</v>
      </c>
      <c r="J37" s="31">
        <f t="shared" si="3"/>
        <v>-169362782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-169362782</v>
      </c>
      <c r="X37" s="31">
        <f t="shared" si="3"/>
        <v>-114418408</v>
      </c>
      <c r="Y37" s="31">
        <f t="shared" si="3"/>
        <v>-54944374</v>
      </c>
      <c r="Z37" s="32">
        <f>+IF(X37&lt;&gt;0,+(Y37/X37)*100,0)</f>
        <v>48.020572004462778</v>
      </c>
      <c r="AA37" s="33">
        <f>SUM(AA29:AA36)</f>
        <v>-109324876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-156824834</v>
      </c>
      <c r="D44" s="29">
        <f>+D37+D43</f>
        <v>0</v>
      </c>
      <c r="E44" s="30">
        <f t="shared" si="5"/>
        <v>-110214876</v>
      </c>
      <c r="F44" s="31">
        <f t="shared" si="5"/>
        <v>-109324876</v>
      </c>
      <c r="G44" s="31">
        <f t="shared" si="5"/>
        <v>-162636458</v>
      </c>
      <c r="H44" s="31">
        <f t="shared" si="5"/>
        <v>-4107512</v>
      </c>
      <c r="I44" s="31">
        <f t="shared" si="5"/>
        <v>-2618812</v>
      </c>
      <c r="J44" s="31">
        <f t="shared" si="5"/>
        <v>-169362782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-169362782</v>
      </c>
      <c r="X44" s="31">
        <f t="shared" si="5"/>
        <v>-114418408</v>
      </c>
      <c r="Y44" s="31">
        <f t="shared" si="5"/>
        <v>-54944374</v>
      </c>
      <c r="Z44" s="32">
        <f>+IF(X44&lt;&gt;0,+(Y44/X44)*100,0)</f>
        <v>48.020572004462778</v>
      </c>
      <c r="AA44" s="33">
        <f>+AA37+AA43</f>
        <v>-109324876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499326483</v>
      </c>
      <c r="D45" s="42">
        <f t="shared" si="6"/>
        <v>0</v>
      </c>
      <c r="E45" s="43">
        <f t="shared" si="6"/>
        <v>239525941</v>
      </c>
      <c r="F45" s="44">
        <f t="shared" si="6"/>
        <v>239525941</v>
      </c>
      <c r="G45" s="44">
        <f t="shared" si="6"/>
        <v>515953530</v>
      </c>
      <c r="H45" s="44">
        <f t="shared" si="6"/>
        <v>14614979</v>
      </c>
      <c r="I45" s="44">
        <f t="shared" si="6"/>
        <v>4256690</v>
      </c>
      <c r="J45" s="44">
        <f t="shared" si="6"/>
        <v>534825199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534825199</v>
      </c>
      <c r="X45" s="44">
        <f t="shared" si="6"/>
        <v>225865445</v>
      </c>
      <c r="Y45" s="44">
        <f t="shared" si="6"/>
        <v>308959754</v>
      </c>
      <c r="Z45" s="45">
        <f>+IF(X45&lt;&gt;0,+(Y45/X45)*100,0)</f>
        <v>136.78929683112881</v>
      </c>
      <c r="AA45" s="46">
        <f>+AA26-AA44</f>
        <v>239525941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19030716</v>
      </c>
      <c r="F47" s="20">
        <v>19030716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5370220</v>
      </c>
      <c r="Y47" s="20">
        <v>-5370220</v>
      </c>
      <c r="Z47" s="47">
        <v>-100</v>
      </c>
      <c r="AA47" s="22">
        <v>19030716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19030716</v>
      </c>
      <c r="F50" s="52">
        <f t="shared" si="7"/>
        <v>19030716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5370220</v>
      </c>
      <c r="Y50" s="52">
        <f t="shared" si="7"/>
        <v>-5370220</v>
      </c>
      <c r="Z50" s="53">
        <f>+IF(X50&lt;&gt;0,+(Y50/X50)*100,0)</f>
        <v>-100</v>
      </c>
      <c r="AA50" s="54">
        <f>SUM(AA47:AA49)</f>
        <v>19030716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-24030893</v>
      </c>
      <c r="D6" s="18"/>
      <c r="E6" s="19">
        <v>-21155387</v>
      </c>
      <c r="F6" s="20">
        <v>-21155387</v>
      </c>
      <c r="G6" s="20">
        <v>-23665215</v>
      </c>
      <c r="H6" s="20">
        <v>-31216</v>
      </c>
      <c r="I6" s="20">
        <v>-1139935</v>
      </c>
      <c r="J6" s="20">
        <v>-24836366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-24836366</v>
      </c>
      <c r="X6" s="20">
        <v>-22184109</v>
      </c>
      <c r="Y6" s="20">
        <v>-2652257</v>
      </c>
      <c r="Z6" s="21">
        <v>11.955661595424004</v>
      </c>
      <c r="AA6" s="22">
        <v>-21155387</v>
      </c>
    </row>
    <row r="7" spans="1:27" ht="13.5" x14ac:dyDescent="0.25">
      <c r="A7" s="23" t="s">
        <v>35</v>
      </c>
      <c r="B7" s="17" t="s">
        <v>32</v>
      </c>
      <c r="C7" s="18">
        <v>-14668759</v>
      </c>
      <c r="D7" s="18"/>
      <c r="E7" s="19">
        <v>-7004365</v>
      </c>
      <c r="F7" s="20">
        <v>-7004365</v>
      </c>
      <c r="G7" s="20">
        <v>-5171261</v>
      </c>
      <c r="H7" s="20">
        <v>-8517896</v>
      </c>
      <c r="I7" s="20">
        <v>1609209</v>
      </c>
      <c r="J7" s="20">
        <v>-12079948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-12079948</v>
      </c>
      <c r="X7" s="20">
        <v>-9056427</v>
      </c>
      <c r="Y7" s="20">
        <v>-3023521</v>
      </c>
      <c r="Z7" s="21">
        <v>33.38536268221452</v>
      </c>
      <c r="AA7" s="22">
        <v>-7004365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-1773694</v>
      </c>
      <c r="F8" s="20">
        <v>-1773694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-443424</v>
      </c>
      <c r="Y8" s="20">
        <v>443424</v>
      </c>
      <c r="Z8" s="21">
        <v>-100</v>
      </c>
      <c r="AA8" s="22">
        <v>-1773694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-3652</v>
      </c>
      <c r="D10" s="18"/>
      <c r="E10" s="19"/>
      <c r="F10" s="20"/>
      <c r="G10" s="20">
        <v>-3652</v>
      </c>
      <c r="H10" s="20"/>
      <c r="I10" s="20"/>
      <c r="J10" s="20">
        <v>-3652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-3652</v>
      </c>
      <c r="X10" s="20"/>
      <c r="Y10" s="20">
        <v>-3652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15899363</v>
      </c>
      <c r="D11" s="18"/>
      <c r="E11" s="19">
        <v>15720865</v>
      </c>
      <c r="F11" s="20">
        <v>15720865</v>
      </c>
      <c r="G11" s="24">
        <v>15899363</v>
      </c>
      <c r="H11" s="24">
        <v>-28119</v>
      </c>
      <c r="I11" s="24">
        <v>-23479</v>
      </c>
      <c r="J11" s="20">
        <v>15847765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15847765</v>
      </c>
      <c r="X11" s="20">
        <v>15720865</v>
      </c>
      <c r="Y11" s="24">
        <v>126900</v>
      </c>
      <c r="Z11" s="25">
        <v>0.80720749144528625</v>
      </c>
      <c r="AA11" s="26">
        <v>15720865</v>
      </c>
    </row>
    <row r="12" spans="1:27" ht="13.5" x14ac:dyDescent="0.25">
      <c r="A12" s="23" t="s">
        <v>40</v>
      </c>
      <c r="B12" s="17" t="s">
        <v>32</v>
      </c>
      <c r="C12" s="18">
        <v>-38616</v>
      </c>
      <c r="D12" s="18"/>
      <c r="E12" s="19"/>
      <c r="F12" s="20"/>
      <c r="G12" s="20">
        <v>-38616</v>
      </c>
      <c r="H12" s="20"/>
      <c r="I12" s="20"/>
      <c r="J12" s="20">
        <v>-38616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-38616</v>
      </c>
      <c r="X12" s="20"/>
      <c r="Y12" s="20">
        <v>-38616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-22842557</v>
      </c>
      <c r="D13" s="29">
        <f>SUM(D6:D12)</f>
        <v>0</v>
      </c>
      <c r="E13" s="30">
        <f t="shared" si="0"/>
        <v>-14212581</v>
      </c>
      <c r="F13" s="31">
        <f t="shared" si="0"/>
        <v>-14212581</v>
      </c>
      <c r="G13" s="31">
        <f t="shared" si="0"/>
        <v>-12979381</v>
      </c>
      <c r="H13" s="31">
        <f t="shared" si="0"/>
        <v>-8577231</v>
      </c>
      <c r="I13" s="31">
        <f t="shared" si="0"/>
        <v>445795</v>
      </c>
      <c r="J13" s="31">
        <f t="shared" si="0"/>
        <v>-21110817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-21110817</v>
      </c>
      <c r="X13" s="31">
        <f t="shared" si="0"/>
        <v>-15963095</v>
      </c>
      <c r="Y13" s="31">
        <f t="shared" si="0"/>
        <v>-5147722</v>
      </c>
      <c r="Z13" s="32">
        <f>+IF(X13&lt;&gt;0,+(Y13/X13)*100,0)</f>
        <v>32.247643705684894</v>
      </c>
      <c r="AA13" s="33">
        <f>SUM(AA6:AA12)</f>
        <v>-14212581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77367223</v>
      </c>
      <c r="D17" s="18"/>
      <c r="E17" s="19">
        <v>76818975</v>
      </c>
      <c r="F17" s="20">
        <v>76818975</v>
      </c>
      <c r="G17" s="24">
        <v>-1656036</v>
      </c>
      <c r="H17" s="24">
        <v>79023258</v>
      </c>
      <c r="I17" s="24"/>
      <c r="J17" s="20">
        <v>77367222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77367222</v>
      </c>
      <c r="X17" s="20">
        <v>76818975</v>
      </c>
      <c r="Y17" s="24">
        <v>548247</v>
      </c>
      <c r="Z17" s="25">
        <v>0.71368695039213947</v>
      </c>
      <c r="AA17" s="26">
        <v>76818975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77367223</v>
      </c>
      <c r="D25" s="29">
        <f t="shared" ref="D25:Y25" si="1">SUM(D15:D24)</f>
        <v>0</v>
      </c>
      <c r="E25" s="35">
        <f t="shared" si="1"/>
        <v>76818975</v>
      </c>
      <c r="F25" s="36">
        <f t="shared" si="1"/>
        <v>76818975</v>
      </c>
      <c r="G25" s="36">
        <f t="shared" si="1"/>
        <v>-1656036</v>
      </c>
      <c r="H25" s="36">
        <f t="shared" si="1"/>
        <v>79023258</v>
      </c>
      <c r="I25" s="36">
        <f t="shared" si="1"/>
        <v>0</v>
      </c>
      <c r="J25" s="36">
        <f t="shared" si="1"/>
        <v>77367222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77367222</v>
      </c>
      <c r="X25" s="36">
        <f t="shared" si="1"/>
        <v>76818975</v>
      </c>
      <c r="Y25" s="36">
        <f t="shared" si="1"/>
        <v>548247</v>
      </c>
      <c r="Z25" s="37">
        <f>+IF(X25&lt;&gt;0,+(Y25/X25)*100,0)</f>
        <v>0.71368695039213947</v>
      </c>
      <c r="AA25" s="38">
        <f>SUM(AA15:AA24)</f>
        <v>76818975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54524666</v>
      </c>
      <c r="D26" s="29">
        <f>+D13+D25</f>
        <v>0</v>
      </c>
      <c r="E26" s="30">
        <f t="shared" si="2"/>
        <v>62606394</v>
      </c>
      <c r="F26" s="31">
        <f t="shared" si="2"/>
        <v>62606394</v>
      </c>
      <c r="G26" s="31">
        <f t="shared" si="2"/>
        <v>-14635417</v>
      </c>
      <c r="H26" s="31">
        <f t="shared" si="2"/>
        <v>70446027</v>
      </c>
      <c r="I26" s="31">
        <f t="shared" si="2"/>
        <v>445795</v>
      </c>
      <c r="J26" s="31">
        <f t="shared" si="2"/>
        <v>56256405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56256405</v>
      </c>
      <c r="X26" s="31">
        <f t="shared" si="2"/>
        <v>60855880</v>
      </c>
      <c r="Y26" s="31">
        <f t="shared" si="2"/>
        <v>-4599475</v>
      </c>
      <c r="Z26" s="32">
        <f>+IF(X26&lt;&gt;0,+(Y26/X26)*100,0)</f>
        <v>-7.5579796069007621</v>
      </c>
      <c r="AA26" s="33">
        <f>+AA13+AA25</f>
        <v>62606394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15195</v>
      </c>
      <c r="D31" s="18"/>
      <c r="E31" s="19">
        <v>-21243</v>
      </c>
      <c r="F31" s="20">
        <v>-21243</v>
      </c>
      <c r="G31" s="20">
        <v>10219</v>
      </c>
      <c r="H31" s="20">
        <v>4955</v>
      </c>
      <c r="I31" s="20"/>
      <c r="J31" s="20">
        <v>15174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15174</v>
      </c>
      <c r="X31" s="20">
        <v>-21243</v>
      </c>
      <c r="Y31" s="20">
        <v>36417</v>
      </c>
      <c r="Z31" s="21">
        <v>-171.4305888998729</v>
      </c>
      <c r="AA31" s="22">
        <v>-21243</v>
      </c>
    </row>
    <row r="32" spans="1:27" ht="13.5" x14ac:dyDescent="0.25">
      <c r="A32" s="23" t="s">
        <v>59</v>
      </c>
      <c r="B32" s="17" t="s">
        <v>32</v>
      </c>
      <c r="C32" s="18">
        <v>-7957237</v>
      </c>
      <c r="D32" s="18"/>
      <c r="E32" s="19">
        <v>-27713</v>
      </c>
      <c r="F32" s="20">
        <v>-27713</v>
      </c>
      <c r="G32" s="20">
        <v>-1964111</v>
      </c>
      <c r="H32" s="20">
        <v>-6810532</v>
      </c>
      <c r="I32" s="20">
        <v>-1613492</v>
      </c>
      <c r="J32" s="20">
        <v>-10388135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-10388135</v>
      </c>
      <c r="X32" s="20">
        <v>181448</v>
      </c>
      <c r="Y32" s="20">
        <v>-10569583</v>
      </c>
      <c r="Z32" s="21">
        <v>-5825.130615934042</v>
      </c>
      <c r="AA32" s="22">
        <v>-27713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3040639</v>
      </c>
      <c r="D34" s="18"/>
      <c r="E34" s="19">
        <v>3040639</v>
      </c>
      <c r="F34" s="20">
        <v>3040639</v>
      </c>
      <c r="G34" s="20">
        <v>3040639</v>
      </c>
      <c r="H34" s="20"/>
      <c r="I34" s="20"/>
      <c r="J34" s="20">
        <v>3040639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3040639</v>
      </c>
      <c r="X34" s="20">
        <v>3040639</v>
      </c>
      <c r="Y34" s="20"/>
      <c r="Z34" s="21"/>
      <c r="AA34" s="22">
        <v>3040639</v>
      </c>
    </row>
    <row r="35" spans="1:27" ht="13.5" x14ac:dyDescent="0.25">
      <c r="A35" s="23" t="s">
        <v>39</v>
      </c>
      <c r="B35" s="17" t="s">
        <v>32</v>
      </c>
      <c r="C35" s="18">
        <v>8368077</v>
      </c>
      <c r="D35" s="18"/>
      <c r="E35" s="19">
        <v>4440801</v>
      </c>
      <c r="F35" s="20">
        <v>4440801</v>
      </c>
      <c r="G35" s="20">
        <v>8384941</v>
      </c>
      <c r="H35" s="20">
        <v>186004</v>
      </c>
      <c r="I35" s="20">
        <v>45594</v>
      </c>
      <c r="J35" s="20">
        <v>8616539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8616539</v>
      </c>
      <c r="X35" s="20">
        <v>4440801</v>
      </c>
      <c r="Y35" s="20">
        <v>4175738</v>
      </c>
      <c r="Z35" s="21">
        <v>94.031189418305388</v>
      </c>
      <c r="AA35" s="22">
        <v>4440801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3466674</v>
      </c>
      <c r="D37" s="29">
        <f t="shared" ref="D37:Y37" si="3">SUM(D29:D36)</f>
        <v>0</v>
      </c>
      <c r="E37" s="30">
        <f t="shared" si="3"/>
        <v>7432484</v>
      </c>
      <c r="F37" s="31">
        <f t="shared" si="3"/>
        <v>7432484</v>
      </c>
      <c r="G37" s="31">
        <f t="shared" si="3"/>
        <v>9471688</v>
      </c>
      <c r="H37" s="31">
        <f t="shared" si="3"/>
        <v>-6619573</v>
      </c>
      <c r="I37" s="31">
        <f t="shared" si="3"/>
        <v>-1567898</v>
      </c>
      <c r="J37" s="31">
        <f t="shared" si="3"/>
        <v>1284217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1284217</v>
      </c>
      <c r="X37" s="31">
        <f t="shared" si="3"/>
        <v>7641645</v>
      </c>
      <c r="Y37" s="31">
        <f t="shared" si="3"/>
        <v>-6357428</v>
      </c>
      <c r="Z37" s="32">
        <f>+IF(X37&lt;&gt;0,+(Y37/X37)*100,0)</f>
        <v>-83.194495426050281</v>
      </c>
      <c r="AA37" s="33">
        <f>SUM(AA29:AA36)</f>
        <v>7432484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72919489</v>
      </c>
      <c r="D40" s="18"/>
      <c r="E40" s="19">
        <v>89516285</v>
      </c>
      <c r="F40" s="20">
        <v>89516285</v>
      </c>
      <c r="G40" s="20">
        <v>52325230</v>
      </c>
      <c r="H40" s="20">
        <v>20594259</v>
      </c>
      <c r="I40" s="20"/>
      <c r="J40" s="20">
        <v>72919489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72919489</v>
      </c>
      <c r="X40" s="20">
        <v>89516285</v>
      </c>
      <c r="Y40" s="20">
        <v>-16596796</v>
      </c>
      <c r="Z40" s="21">
        <v>-18.540532596945908</v>
      </c>
      <c r="AA40" s="22">
        <v>89516285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72919489</v>
      </c>
      <c r="D43" s="29">
        <f t="shared" ref="D43:Y43" si="4">SUM(D39:D42)</f>
        <v>0</v>
      </c>
      <c r="E43" s="35">
        <f t="shared" si="4"/>
        <v>89516285</v>
      </c>
      <c r="F43" s="36">
        <f t="shared" si="4"/>
        <v>89516285</v>
      </c>
      <c r="G43" s="36">
        <f t="shared" si="4"/>
        <v>52325230</v>
      </c>
      <c r="H43" s="36">
        <f t="shared" si="4"/>
        <v>20594259</v>
      </c>
      <c r="I43" s="36">
        <f t="shared" si="4"/>
        <v>0</v>
      </c>
      <c r="J43" s="36">
        <f t="shared" si="4"/>
        <v>72919489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72919489</v>
      </c>
      <c r="X43" s="36">
        <f t="shared" si="4"/>
        <v>89516285</v>
      </c>
      <c r="Y43" s="36">
        <f t="shared" si="4"/>
        <v>-16596796</v>
      </c>
      <c r="Z43" s="37">
        <f>+IF(X43&lt;&gt;0,+(Y43/X43)*100,0)</f>
        <v>-18.540532596945908</v>
      </c>
      <c r="AA43" s="38">
        <f>SUM(AA39:AA42)</f>
        <v>89516285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76386163</v>
      </c>
      <c r="D44" s="29">
        <f>+D37+D43</f>
        <v>0</v>
      </c>
      <c r="E44" s="30">
        <f t="shared" si="5"/>
        <v>96948769</v>
      </c>
      <c r="F44" s="31">
        <f t="shared" si="5"/>
        <v>96948769</v>
      </c>
      <c r="G44" s="31">
        <f t="shared" si="5"/>
        <v>61796918</v>
      </c>
      <c r="H44" s="31">
        <f t="shared" si="5"/>
        <v>13974686</v>
      </c>
      <c r="I44" s="31">
        <f t="shared" si="5"/>
        <v>-1567898</v>
      </c>
      <c r="J44" s="31">
        <f t="shared" si="5"/>
        <v>74203706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74203706</v>
      </c>
      <c r="X44" s="31">
        <f t="shared" si="5"/>
        <v>97157930</v>
      </c>
      <c r="Y44" s="31">
        <f t="shared" si="5"/>
        <v>-22954224</v>
      </c>
      <c r="Z44" s="32">
        <f>+IF(X44&lt;&gt;0,+(Y44/X44)*100,0)</f>
        <v>-23.625682432715479</v>
      </c>
      <c r="AA44" s="33">
        <f>+AA37+AA43</f>
        <v>96948769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-21861497</v>
      </c>
      <c r="D45" s="42">
        <f t="shared" si="6"/>
        <v>0</v>
      </c>
      <c r="E45" s="43">
        <f t="shared" si="6"/>
        <v>-34342375</v>
      </c>
      <c r="F45" s="44">
        <f t="shared" si="6"/>
        <v>-34342375</v>
      </c>
      <c r="G45" s="44">
        <f t="shared" si="6"/>
        <v>-76432335</v>
      </c>
      <c r="H45" s="44">
        <f t="shared" si="6"/>
        <v>56471341</v>
      </c>
      <c r="I45" s="44">
        <f t="shared" si="6"/>
        <v>2013693</v>
      </c>
      <c r="J45" s="44">
        <f t="shared" si="6"/>
        <v>-17947301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-17947301</v>
      </c>
      <c r="X45" s="44">
        <f t="shared" si="6"/>
        <v>-36302050</v>
      </c>
      <c r="Y45" s="44">
        <f t="shared" si="6"/>
        <v>18354749</v>
      </c>
      <c r="Z45" s="45">
        <f>+IF(X45&lt;&gt;0,+(Y45/X45)*100,0)</f>
        <v>-50.561191447865895</v>
      </c>
      <c r="AA45" s="46">
        <f>+AA26-AA44</f>
        <v>-34342375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2612892</v>
      </c>
      <c r="F47" s="20">
        <v>2612892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653223</v>
      </c>
      <c r="Y47" s="20">
        <v>-653223</v>
      </c>
      <c r="Z47" s="47">
        <v>-100</v>
      </c>
      <c r="AA47" s="22">
        <v>2612892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2612892</v>
      </c>
      <c r="F50" s="52">
        <f t="shared" si="7"/>
        <v>2612892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653223</v>
      </c>
      <c r="Y50" s="52">
        <f t="shared" si="7"/>
        <v>-653223</v>
      </c>
      <c r="Z50" s="53">
        <f>+IF(X50&lt;&gt;0,+(Y50/X50)*100,0)</f>
        <v>-100</v>
      </c>
      <c r="AA50" s="54">
        <f>SUM(AA47:AA49)</f>
        <v>2612892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-106129210</v>
      </c>
      <c r="D6" s="18"/>
      <c r="E6" s="19">
        <v>-28065769</v>
      </c>
      <c r="F6" s="20">
        <v>-28065769</v>
      </c>
      <c r="G6" s="20">
        <v>-106747475</v>
      </c>
      <c r="H6" s="20">
        <v>-617196</v>
      </c>
      <c r="I6" s="20">
        <v>-1249531</v>
      </c>
      <c r="J6" s="20">
        <v>-108614202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-108614202</v>
      </c>
      <c r="X6" s="20">
        <v>-7016439</v>
      </c>
      <c r="Y6" s="20">
        <v>-101597763</v>
      </c>
      <c r="Z6" s="21">
        <v>1447.9960988757971</v>
      </c>
      <c r="AA6" s="22">
        <v>-28065769</v>
      </c>
    </row>
    <row r="7" spans="1:27" ht="13.5" x14ac:dyDescent="0.25">
      <c r="A7" s="23" t="s">
        <v>35</v>
      </c>
      <c r="B7" s="17" t="s">
        <v>32</v>
      </c>
      <c r="C7" s="18">
        <v>345933161</v>
      </c>
      <c r="D7" s="18"/>
      <c r="E7" s="19">
        <v>63449204</v>
      </c>
      <c r="F7" s="20">
        <v>63449204</v>
      </c>
      <c r="G7" s="20">
        <v>352108240</v>
      </c>
      <c r="H7" s="20">
        <v>6677332</v>
      </c>
      <c r="I7" s="20">
        <v>6652874</v>
      </c>
      <c r="J7" s="20">
        <v>365438446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365438446</v>
      </c>
      <c r="X7" s="20">
        <v>15862299</v>
      </c>
      <c r="Y7" s="20">
        <v>349576147</v>
      </c>
      <c r="Z7" s="21">
        <v>2203.8176622442938</v>
      </c>
      <c r="AA7" s="22">
        <v>63449204</v>
      </c>
    </row>
    <row r="8" spans="1:27" ht="13.5" x14ac:dyDescent="0.25">
      <c r="A8" s="23" t="s">
        <v>36</v>
      </c>
      <c r="B8" s="17" t="s">
        <v>32</v>
      </c>
      <c r="C8" s="18">
        <v>36767450</v>
      </c>
      <c r="D8" s="18"/>
      <c r="E8" s="19"/>
      <c r="F8" s="20"/>
      <c r="G8" s="20">
        <v>36743046</v>
      </c>
      <c r="H8" s="20">
        <v>-55812</v>
      </c>
      <c r="I8" s="20">
        <v>-47599</v>
      </c>
      <c r="J8" s="20">
        <v>36639635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36639635</v>
      </c>
      <c r="X8" s="20"/>
      <c r="Y8" s="20">
        <v>36639635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10914998</v>
      </c>
      <c r="D11" s="18"/>
      <c r="E11" s="19"/>
      <c r="F11" s="20"/>
      <c r="G11" s="24">
        <v>10921213</v>
      </c>
      <c r="H11" s="24"/>
      <c r="I11" s="24">
        <v>94702</v>
      </c>
      <c r="J11" s="20">
        <v>11015915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11015915</v>
      </c>
      <c r="X11" s="20"/>
      <c r="Y11" s="24">
        <v>11015915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-9351</v>
      </c>
      <c r="D12" s="18"/>
      <c r="E12" s="19"/>
      <c r="F12" s="20"/>
      <c r="G12" s="20">
        <v>-9351</v>
      </c>
      <c r="H12" s="20"/>
      <c r="I12" s="20"/>
      <c r="J12" s="20">
        <v>-9351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-9351</v>
      </c>
      <c r="X12" s="20"/>
      <c r="Y12" s="20">
        <v>-9351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287477048</v>
      </c>
      <c r="D13" s="29">
        <f>SUM(D6:D12)</f>
        <v>0</v>
      </c>
      <c r="E13" s="30">
        <f t="shared" si="0"/>
        <v>35383435</v>
      </c>
      <c r="F13" s="31">
        <f t="shared" si="0"/>
        <v>35383435</v>
      </c>
      <c r="G13" s="31">
        <f t="shared" si="0"/>
        <v>293015673</v>
      </c>
      <c r="H13" s="31">
        <f t="shared" si="0"/>
        <v>6004324</v>
      </c>
      <c r="I13" s="31">
        <f t="shared" si="0"/>
        <v>5450446</v>
      </c>
      <c r="J13" s="31">
        <f t="shared" si="0"/>
        <v>304470443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304470443</v>
      </c>
      <c r="X13" s="31">
        <f t="shared" si="0"/>
        <v>8845860</v>
      </c>
      <c r="Y13" s="31">
        <f t="shared" si="0"/>
        <v>295624583</v>
      </c>
      <c r="Z13" s="32">
        <f>+IF(X13&lt;&gt;0,+(Y13/X13)*100,0)</f>
        <v>3341.954123171744</v>
      </c>
      <c r="AA13" s="33">
        <f>SUM(AA6:AA12)</f>
        <v>35383435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83019912</v>
      </c>
      <c r="D17" s="18"/>
      <c r="E17" s="19">
        <v>5481000</v>
      </c>
      <c r="F17" s="20">
        <v>5481000</v>
      </c>
      <c r="G17" s="24">
        <v>83019912</v>
      </c>
      <c r="H17" s="24">
        <v>-30608</v>
      </c>
      <c r="I17" s="24"/>
      <c r="J17" s="20">
        <v>82989304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82989304</v>
      </c>
      <c r="X17" s="20">
        <v>1370250</v>
      </c>
      <c r="Y17" s="24">
        <v>81619054</v>
      </c>
      <c r="Z17" s="25">
        <v>5956.5082284254704</v>
      </c>
      <c r="AA17" s="26">
        <v>5481000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83019912</v>
      </c>
      <c r="D25" s="29">
        <f t="shared" ref="D25:Y25" si="1">SUM(D15:D24)</f>
        <v>0</v>
      </c>
      <c r="E25" s="35">
        <f t="shared" si="1"/>
        <v>5481000</v>
      </c>
      <c r="F25" s="36">
        <f t="shared" si="1"/>
        <v>5481000</v>
      </c>
      <c r="G25" s="36">
        <f t="shared" si="1"/>
        <v>83019912</v>
      </c>
      <c r="H25" s="36">
        <f t="shared" si="1"/>
        <v>-30608</v>
      </c>
      <c r="I25" s="36">
        <f t="shared" si="1"/>
        <v>0</v>
      </c>
      <c r="J25" s="36">
        <f t="shared" si="1"/>
        <v>82989304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82989304</v>
      </c>
      <c r="X25" s="36">
        <f t="shared" si="1"/>
        <v>1370250</v>
      </c>
      <c r="Y25" s="36">
        <f t="shared" si="1"/>
        <v>81619054</v>
      </c>
      <c r="Z25" s="37">
        <f>+IF(X25&lt;&gt;0,+(Y25/X25)*100,0)</f>
        <v>5956.5082284254704</v>
      </c>
      <c r="AA25" s="38">
        <f>SUM(AA15:AA24)</f>
        <v>5481000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370496960</v>
      </c>
      <c r="D26" s="29">
        <f>+D13+D25</f>
        <v>0</v>
      </c>
      <c r="E26" s="30">
        <f t="shared" si="2"/>
        <v>40864435</v>
      </c>
      <c r="F26" s="31">
        <f t="shared" si="2"/>
        <v>40864435</v>
      </c>
      <c r="G26" s="31">
        <f t="shared" si="2"/>
        <v>376035585</v>
      </c>
      <c r="H26" s="31">
        <f t="shared" si="2"/>
        <v>5973716</v>
      </c>
      <c r="I26" s="31">
        <f t="shared" si="2"/>
        <v>5450446</v>
      </c>
      <c r="J26" s="31">
        <f t="shared" si="2"/>
        <v>387459747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387459747</v>
      </c>
      <c r="X26" s="31">
        <f t="shared" si="2"/>
        <v>10216110</v>
      </c>
      <c r="Y26" s="31">
        <f t="shared" si="2"/>
        <v>377243637</v>
      </c>
      <c r="Z26" s="32">
        <f>+IF(X26&lt;&gt;0,+(Y26/X26)*100,0)</f>
        <v>3692.6348385050674</v>
      </c>
      <c r="AA26" s="33">
        <f>+AA13+AA25</f>
        <v>40864435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-3328532</v>
      </c>
      <c r="D32" s="18"/>
      <c r="E32" s="19"/>
      <c r="F32" s="20"/>
      <c r="G32" s="20">
        <v>-3480689</v>
      </c>
      <c r="H32" s="20">
        <v>-115866</v>
      </c>
      <c r="I32" s="20">
        <v>-693831</v>
      </c>
      <c r="J32" s="20">
        <v>-4290386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-4290386</v>
      </c>
      <c r="X32" s="20"/>
      <c r="Y32" s="20">
        <v>-4290386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35184915</v>
      </c>
      <c r="D35" s="18"/>
      <c r="E35" s="19">
        <v>5999488</v>
      </c>
      <c r="F35" s="20">
        <v>5999488</v>
      </c>
      <c r="G35" s="20">
        <v>35683250</v>
      </c>
      <c r="H35" s="20">
        <v>500349</v>
      </c>
      <c r="I35" s="20">
        <v>493660</v>
      </c>
      <c r="J35" s="20">
        <v>36677259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36677259</v>
      </c>
      <c r="X35" s="20">
        <v>1499871</v>
      </c>
      <c r="Y35" s="20">
        <v>35177388</v>
      </c>
      <c r="Z35" s="21">
        <v>2345.3609010374894</v>
      </c>
      <c r="AA35" s="22">
        <v>5999488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31856383</v>
      </c>
      <c r="D37" s="29">
        <f t="shared" ref="D37:Y37" si="3">SUM(D29:D36)</f>
        <v>0</v>
      </c>
      <c r="E37" s="30">
        <f t="shared" si="3"/>
        <v>5999488</v>
      </c>
      <c r="F37" s="31">
        <f t="shared" si="3"/>
        <v>5999488</v>
      </c>
      <c r="G37" s="31">
        <f t="shared" si="3"/>
        <v>32202561</v>
      </c>
      <c r="H37" s="31">
        <f t="shared" si="3"/>
        <v>384483</v>
      </c>
      <c r="I37" s="31">
        <f t="shared" si="3"/>
        <v>-200171</v>
      </c>
      <c r="J37" s="31">
        <f t="shared" si="3"/>
        <v>32386873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32386873</v>
      </c>
      <c r="X37" s="31">
        <f t="shared" si="3"/>
        <v>1499871</v>
      </c>
      <c r="Y37" s="31">
        <f t="shared" si="3"/>
        <v>30887002</v>
      </c>
      <c r="Z37" s="32">
        <f>+IF(X37&lt;&gt;0,+(Y37/X37)*100,0)</f>
        <v>2059.3105673754612</v>
      </c>
      <c r="AA37" s="33">
        <f>SUM(AA29:AA36)</f>
        <v>5999488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31856383</v>
      </c>
      <c r="D44" s="29">
        <f>+D37+D43</f>
        <v>0</v>
      </c>
      <c r="E44" s="30">
        <f t="shared" si="5"/>
        <v>5999488</v>
      </c>
      <c r="F44" s="31">
        <f t="shared" si="5"/>
        <v>5999488</v>
      </c>
      <c r="G44" s="31">
        <f t="shared" si="5"/>
        <v>32202561</v>
      </c>
      <c r="H44" s="31">
        <f t="shared" si="5"/>
        <v>384483</v>
      </c>
      <c r="I44" s="31">
        <f t="shared" si="5"/>
        <v>-200171</v>
      </c>
      <c r="J44" s="31">
        <f t="shared" si="5"/>
        <v>32386873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32386873</v>
      </c>
      <c r="X44" s="31">
        <f t="shared" si="5"/>
        <v>1499871</v>
      </c>
      <c r="Y44" s="31">
        <f t="shared" si="5"/>
        <v>30887002</v>
      </c>
      <c r="Z44" s="32">
        <f>+IF(X44&lt;&gt;0,+(Y44/X44)*100,0)</f>
        <v>2059.3105673754612</v>
      </c>
      <c r="AA44" s="33">
        <f>+AA37+AA43</f>
        <v>5999488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338640577</v>
      </c>
      <c r="D45" s="42">
        <f t="shared" si="6"/>
        <v>0</v>
      </c>
      <c r="E45" s="43">
        <f t="shared" si="6"/>
        <v>34864947</v>
      </c>
      <c r="F45" s="44">
        <f t="shared" si="6"/>
        <v>34864947</v>
      </c>
      <c r="G45" s="44">
        <f t="shared" si="6"/>
        <v>343833024</v>
      </c>
      <c r="H45" s="44">
        <f t="shared" si="6"/>
        <v>5589233</v>
      </c>
      <c r="I45" s="44">
        <f t="shared" si="6"/>
        <v>5650617</v>
      </c>
      <c r="J45" s="44">
        <f t="shared" si="6"/>
        <v>355072874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355072874</v>
      </c>
      <c r="X45" s="44">
        <f t="shared" si="6"/>
        <v>8716239</v>
      </c>
      <c r="Y45" s="44">
        <f t="shared" si="6"/>
        <v>346356635</v>
      </c>
      <c r="Z45" s="45">
        <f>+IF(X45&lt;&gt;0,+(Y45/X45)*100,0)</f>
        <v>3973.6936424070059</v>
      </c>
      <c r="AA45" s="46">
        <f>+AA26-AA44</f>
        <v>34864947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-464813</v>
      </c>
      <c r="D47" s="18"/>
      <c r="E47" s="19">
        <v>34864948</v>
      </c>
      <c r="F47" s="20">
        <v>34864948</v>
      </c>
      <c r="G47" s="20">
        <v>-464813</v>
      </c>
      <c r="H47" s="20">
        <v>-30608</v>
      </c>
      <c r="I47" s="20"/>
      <c r="J47" s="20">
        <v>-495421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-495421</v>
      </c>
      <c r="X47" s="20">
        <v>8716236</v>
      </c>
      <c r="Y47" s="20">
        <v>-9211657</v>
      </c>
      <c r="Z47" s="47">
        <v>-105.6838869438597</v>
      </c>
      <c r="AA47" s="22">
        <v>34864948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-464813</v>
      </c>
      <c r="D50" s="50">
        <f t="shared" ref="D50:Y50" si="7">SUM(D47:D49)</f>
        <v>0</v>
      </c>
      <c r="E50" s="51">
        <f t="shared" si="7"/>
        <v>34864948</v>
      </c>
      <c r="F50" s="52">
        <f t="shared" si="7"/>
        <v>34864948</v>
      </c>
      <c r="G50" s="52">
        <f t="shared" si="7"/>
        <v>-464813</v>
      </c>
      <c r="H50" s="52">
        <f t="shared" si="7"/>
        <v>-30608</v>
      </c>
      <c r="I50" s="52">
        <f t="shared" si="7"/>
        <v>0</v>
      </c>
      <c r="J50" s="52">
        <f t="shared" si="7"/>
        <v>-495421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-495421</v>
      </c>
      <c r="X50" s="52">
        <f t="shared" si="7"/>
        <v>8716236</v>
      </c>
      <c r="Y50" s="52">
        <f t="shared" si="7"/>
        <v>-9211657</v>
      </c>
      <c r="Z50" s="53">
        <f>+IF(X50&lt;&gt;0,+(Y50/X50)*100,0)</f>
        <v>-105.6838869438597</v>
      </c>
      <c r="AA50" s="54">
        <f>SUM(AA47:AA49)</f>
        <v>34864948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-15521623</v>
      </c>
      <c r="D6" s="18"/>
      <c r="E6" s="19"/>
      <c r="F6" s="20"/>
      <c r="G6" s="20">
        <v>-15641115</v>
      </c>
      <c r="H6" s="20">
        <v>1104715</v>
      </c>
      <c r="I6" s="20">
        <v>-2077157</v>
      </c>
      <c r="J6" s="20">
        <v>-16613557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-16613557</v>
      </c>
      <c r="X6" s="20"/>
      <c r="Y6" s="20">
        <v>-16613557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23021635</v>
      </c>
      <c r="D7" s="18"/>
      <c r="E7" s="19">
        <v>-15331790</v>
      </c>
      <c r="F7" s="20">
        <v>-15331790</v>
      </c>
      <c r="G7" s="20">
        <v>23512781</v>
      </c>
      <c r="H7" s="20">
        <v>505649</v>
      </c>
      <c r="I7" s="20">
        <v>526702</v>
      </c>
      <c r="J7" s="20">
        <v>24545132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24545132</v>
      </c>
      <c r="X7" s="20">
        <v>-3856482</v>
      </c>
      <c r="Y7" s="20">
        <v>28401614</v>
      </c>
      <c r="Z7" s="21">
        <v>-736.46432162784629</v>
      </c>
      <c r="AA7" s="22">
        <v>-15331790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189120</v>
      </c>
      <c r="D10" s="18"/>
      <c r="E10" s="19">
        <v>-300000</v>
      </c>
      <c r="F10" s="20">
        <v>-300000</v>
      </c>
      <c r="G10" s="20">
        <v>189120</v>
      </c>
      <c r="H10" s="20"/>
      <c r="I10" s="20">
        <v>1250360</v>
      </c>
      <c r="J10" s="20">
        <v>1439480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1439480</v>
      </c>
      <c r="X10" s="20">
        <v>-73500</v>
      </c>
      <c r="Y10" s="20">
        <v>1512980</v>
      </c>
      <c r="Z10" s="21">
        <v>-2058.4761904761904</v>
      </c>
      <c r="AA10" s="22">
        <v>-300000</v>
      </c>
    </row>
    <row r="11" spans="1:27" ht="13.5" x14ac:dyDescent="0.25">
      <c r="A11" s="23" t="s">
        <v>39</v>
      </c>
      <c r="B11" s="17" t="s">
        <v>32</v>
      </c>
      <c r="C11" s="18">
        <v>236451</v>
      </c>
      <c r="D11" s="18"/>
      <c r="E11" s="19"/>
      <c r="F11" s="20"/>
      <c r="G11" s="24">
        <v>236451</v>
      </c>
      <c r="H11" s="24"/>
      <c r="I11" s="24">
        <v>131340</v>
      </c>
      <c r="J11" s="20">
        <v>367791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367791</v>
      </c>
      <c r="X11" s="20"/>
      <c r="Y11" s="24">
        <v>367791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-100</v>
      </c>
      <c r="D12" s="18"/>
      <c r="E12" s="19"/>
      <c r="F12" s="20"/>
      <c r="G12" s="20">
        <v>-100</v>
      </c>
      <c r="H12" s="20"/>
      <c r="I12" s="20"/>
      <c r="J12" s="20">
        <v>-100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-100</v>
      </c>
      <c r="X12" s="20"/>
      <c r="Y12" s="20">
        <v>-100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7925483</v>
      </c>
      <c r="D13" s="29">
        <f>SUM(D6:D12)</f>
        <v>0</v>
      </c>
      <c r="E13" s="30">
        <f t="shared" si="0"/>
        <v>-15631790</v>
      </c>
      <c r="F13" s="31">
        <f t="shared" si="0"/>
        <v>-15631790</v>
      </c>
      <c r="G13" s="31">
        <f t="shared" si="0"/>
        <v>8297137</v>
      </c>
      <c r="H13" s="31">
        <f t="shared" si="0"/>
        <v>1610364</v>
      </c>
      <c r="I13" s="31">
        <f t="shared" si="0"/>
        <v>-168755</v>
      </c>
      <c r="J13" s="31">
        <f t="shared" si="0"/>
        <v>9738746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9738746</v>
      </c>
      <c r="X13" s="31">
        <f t="shared" si="0"/>
        <v>-3929982</v>
      </c>
      <c r="Y13" s="31">
        <f t="shared" si="0"/>
        <v>13668728</v>
      </c>
      <c r="Z13" s="32">
        <f>+IF(X13&lt;&gt;0,+(Y13/X13)*100,0)</f>
        <v>-347.80637672131832</v>
      </c>
      <c r="AA13" s="33">
        <f>SUM(AA6:AA12)</f>
        <v>-15631790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7925483</v>
      </c>
      <c r="D26" s="29">
        <f>+D13+D25</f>
        <v>0</v>
      </c>
      <c r="E26" s="30">
        <f t="shared" si="2"/>
        <v>-15631790</v>
      </c>
      <c r="F26" s="31">
        <f t="shared" si="2"/>
        <v>-15631790</v>
      </c>
      <c r="G26" s="31">
        <f t="shared" si="2"/>
        <v>8297137</v>
      </c>
      <c r="H26" s="31">
        <f t="shared" si="2"/>
        <v>1610364</v>
      </c>
      <c r="I26" s="31">
        <f t="shared" si="2"/>
        <v>-168755</v>
      </c>
      <c r="J26" s="31">
        <f t="shared" si="2"/>
        <v>9738746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9738746</v>
      </c>
      <c r="X26" s="31">
        <f t="shared" si="2"/>
        <v>-3929982</v>
      </c>
      <c r="Y26" s="31">
        <f t="shared" si="2"/>
        <v>13668728</v>
      </c>
      <c r="Z26" s="32">
        <f>+IF(X26&lt;&gt;0,+(Y26/X26)*100,0)</f>
        <v>-347.80637672131832</v>
      </c>
      <c r="AA26" s="33">
        <f>+AA13+AA25</f>
        <v>-15631790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-51665495</v>
      </c>
      <c r="D32" s="18"/>
      <c r="E32" s="19">
        <v>16587756</v>
      </c>
      <c r="F32" s="20">
        <v>16587756</v>
      </c>
      <c r="G32" s="20">
        <v>-53791255</v>
      </c>
      <c r="H32" s="20">
        <v>1965032</v>
      </c>
      <c r="I32" s="20">
        <v>669916</v>
      </c>
      <c r="J32" s="20">
        <v>-51156307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-51156307</v>
      </c>
      <c r="X32" s="20">
        <v>4063997</v>
      </c>
      <c r="Y32" s="20">
        <v>-55220304</v>
      </c>
      <c r="Z32" s="21">
        <v>-1358.7683258624454</v>
      </c>
      <c r="AA32" s="22">
        <v>16587756</v>
      </c>
    </row>
    <row r="33" spans="1:27" ht="13.5" x14ac:dyDescent="0.25">
      <c r="A33" s="23" t="s">
        <v>60</v>
      </c>
      <c r="B33" s="17" t="s">
        <v>32</v>
      </c>
      <c r="C33" s="18">
        <v>-1091900</v>
      </c>
      <c r="D33" s="18"/>
      <c r="E33" s="19"/>
      <c r="F33" s="20"/>
      <c r="G33" s="20">
        <v>-1091900</v>
      </c>
      <c r="H33" s="20">
        <v>1098000</v>
      </c>
      <c r="I33" s="20">
        <v>-1098135</v>
      </c>
      <c r="J33" s="20">
        <v>-1092035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-1092035</v>
      </c>
      <c r="X33" s="20"/>
      <c r="Y33" s="20">
        <v>-1092035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4875038</v>
      </c>
      <c r="D35" s="18"/>
      <c r="E35" s="19"/>
      <c r="F35" s="20"/>
      <c r="G35" s="20">
        <v>4938432</v>
      </c>
      <c r="H35" s="20">
        <v>72827</v>
      </c>
      <c r="I35" s="20">
        <v>72623</v>
      </c>
      <c r="J35" s="20">
        <v>5083882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5083882</v>
      </c>
      <c r="X35" s="20"/>
      <c r="Y35" s="20">
        <v>5083882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-47882357</v>
      </c>
      <c r="D37" s="29">
        <f t="shared" ref="D37:Y37" si="3">SUM(D29:D36)</f>
        <v>0</v>
      </c>
      <c r="E37" s="30">
        <f t="shared" si="3"/>
        <v>16587756</v>
      </c>
      <c r="F37" s="31">
        <f t="shared" si="3"/>
        <v>16587756</v>
      </c>
      <c r="G37" s="31">
        <f t="shared" si="3"/>
        <v>-49944723</v>
      </c>
      <c r="H37" s="31">
        <f t="shared" si="3"/>
        <v>3135859</v>
      </c>
      <c r="I37" s="31">
        <f t="shared" si="3"/>
        <v>-355596</v>
      </c>
      <c r="J37" s="31">
        <f t="shared" si="3"/>
        <v>-47164460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-47164460</v>
      </c>
      <c r="X37" s="31">
        <f t="shared" si="3"/>
        <v>4063997</v>
      </c>
      <c r="Y37" s="31">
        <f t="shared" si="3"/>
        <v>-51228457</v>
      </c>
      <c r="Z37" s="32">
        <f>+IF(X37&lt;&gt;0,+(Y37/X37)*100,0)</f>
        <v>-1260.5436716611748</v>
      </c>
      <c r="AA37" s="33">
        <f>SUM(AA29:AA36)</f>
        <v>16587756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-47882357</v>
      </c>
      <c r="D44" s="29">
        <f>+D37+D43</f>
        <v>0</v>
      </c>
      <c r="E44" s="30">
        <f t="shared" si="5"/>
        <v>16587756</v>
      </c>
      <c r="F44" s="31">
        <f t="shared" si="5"/>
        <v>16587756</v>
      </c>
      <c r="G44" s="31">
        <f t="shared" si="5"/>
        <v>-49944723</v>
      </c>
      <c r="H44" s="31">
        <f t="shared" si="5"/>
        <v>3135859</v>
      </c>
      <c r="I44" s="31">
        <f t="shared" si="5"/>
        <v>-355596</v>
      </c>
      <c r="J44" s="31">
        <f t="shared" si="5"/>
        <v>-47164460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-47164460</v>
      </c>
      <c r="X44" s="31">
        <f t="shared" si="5"/>
        <v>4063997</v>
      </c>
      <c r="Y44" s="31">
        <f t="shared" si="5"/>
        <v>-51228457</v>
      </c>
      <c r="Z44" s="32">
        <f>+IF(X44&lt;&gt;0,+(Y44/X44)*100,0)</f>
        <v>-1260.5436716611748</v>
      </c>
      <c r="AA44" s="33">
        <f>+AA37+AA43</f>
        <v>16587756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55807840</v>
      </c>
      <c r="D45" s="42">
        <f t="shared" si="6"/>
        <v>0</v>
      </c>
      <c r="E45" s="43">
        <f t="shared" si="6"/>
        <v>-32219546</v>
      </c>
      <c r="F45" s="44">
        <f t="shared" si="6"/>
        <v>-32219546</v>
      </c>
      <c r="G45" s="44">
        <f t="shared" si="6"/>
        <v>58241860</v>
      </c>
      <c r="H45" s="44">
        <f t="shared" si="6"/>
        <v>-1525495</v>
      </c>
      <c r="I45" s="44">
        <f t="shared" si="6"/>
        <v>186841</v>
      </c>
      <c r="J45" s="44">
        <f t="shared" si="6"/>
        <v>56903206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56903206</v>
      </c>
      <c r="X45" s="44">
        <f t="shared" si="6"/>
        <v>-7993979</v>
      </c>
      <c r="Y45" s="44">
        <f t="shared" si="6"/>
        <v>64897185</v>
      </c>
      <c r="Z45" s="45">
        <f>+IF(X45&lt;&gt;0,+(Y45/X45)*100,0)</f>
        <v>-811.8258129024357</v>
      </c>
      <c r="AA45" s="46">
        <f>+AA26-AA44</f>
        <v>-32219546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-32219546</v>
      </c>
      <c r="F47" s="20">
        <v>-32219546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-7993979</v>
      </c>
      <c r="Y47" s="20">
        <v>7993979</v>
      </c>
      <c r="Z47" s="47">
        <v>-100</v>
      </c>
      <c r="AA47" s="22">
        <v>-32219546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-32219546</v>
      </c>
      <c r="F50" s="52">
        <f t="shared" si="7"/>
        <v>-32219546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-7993979</v>
      </c>
      <c r="Y50" s="52">
        <f t="shared" si="7"/>
        <v>7993979</v>
      </c>
      <c r="Z50" s="53">
        <f>+IF(X50&lt;&gt;0,+(Y50/X50)*100,0)</f>
        <v>-100</v>
      </c>
      <c r="AA50" s="54">
        <f>SUM(AA47:AA49)</f>
        <v>-32219546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-36605862</v>
      </c>
      <c r="D6" s="18"/>
      <c r="E6" s="19">
        <v>-45534921</v>
      </c>
      <c r="F6" s="20">
        <v>-45534921</v>
      </c>
      <c r="G6" s="20">
        <v>-36475362</v>
      </c>
      <c r="H6" s="20">
        <v>189116</v>
      </c>
      <c r="I6" s="20">
        <v>-2995248</v>
      </c>
      <c r="J6" s="20">
        <v>-39281494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-39281494</v>
      </c>
      <c r="X6" s="20">
        <v>-43694368</v>
      </c>
      <c r="Y6" s="20">
        <v>4412874</v>
      </c>
      <c r="Z6" s="21">
        <v>-10.099411439021157</v>
      </c>
      <c r="AA6" s="22">
        <v>-45534921</v>
      </c>
    </row>
    <row r="7" spans="1:27" ht="13.5" x14ac:dyDescent="0.25">
      <c r="A7" s="23" t="s">
        <v>35</v>
      </c>
      <c r="B7" s="17" t="s">
        <v>32</v>
      </c>
      <c r="C7" s="18">
        <v>44849007</v>
      </c>
      <c r="D7" s="18"/>
      <c r="E7" s="19">
        <v>14676612</v>
      </c>
      <c r="F7" s="20">
        <v>14676612</v>
      </c>
      <c r="G7" s="20">
        <v>46516685</v>
      </c>
      <c r="H7" s="20">
        <v>602407</v>
      </c>
      <c r="I7" s="20">
        <v>955989</v>
      </c>
      <c r="J7" s="20">
        <v>48075081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48075081</v>
      </c>
      <c r="X7" s="20">
        <v>28514452</v>
      </c>
      <c r="Y7" s="20">
        <v>19560629</v>
      </c>
      <c r="Z7" s="21">
        <v>68.599000254327166</v>
      </c>
      <c r="AA7" s="22">
        <v>14676612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8785270</v>
      </c>
      <c r="D11" s="18"/>
      <c r="E11" s="19">
        <v>7768749</v>
      </c>
      <c r="F11" s="20">
        <v>7768749</v>
      </c>
      <c r="G11" s="24">
        <v>8863946</v>
      </c>
      <c r="H11" s="24">
        <v>78676</v>
      </c>
      <c r="I11" s="24">
        <v>102766</v>
      </c>
      <c r="J11" s="20">
        <v>9045388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9045388</v>
      </c>
      <c r="X11" s="20">
        <v>7768749</v>
      </c>
      <c r="Y11" s="24">
        <v>1276639</v>
      </c>
      <c r="Z11" s="25">
        <v>16.433006137796447</v>
      </c>
      <c r="AA11" s="26">
        <v>7768749</v>
      </c>
    </row>
    <row r="12" spans="1:27" ht="13.5" x14ac:dyDescent="0.25">
      <c r="A12" s="23" t="s">
        <v>40</v>
      </c>
      <c r="B12" s="17" t="s">
        <v>32</v>
      </c>
      <c r="C12" s="18">
        <v>-79199</v>
      </c>
      <c r="D12" s="18"/>
      <c r="E12" s="19">
        <v>-66428</v>
      </c>
      <c r="F12" s="20">
        <v>-66428</v>
      </c>
      <c r="G12" s="20">
        <v>-79200</v>
      </c>
      <c r="H12" s="20"/>
      <c r="I12" s="20"/>
      <c r="J12" s="20">
        <v>-79200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-79200</v>
      </c>
      <c r="X12" s="20">
        <v>-66428</v>
      </c>
      <c r="Y12" s="20">
        <v>-12772</v>
      </c>
      <c r="Z12" s="21">
        <v>19.226832058770398</v>
      </c>
      <c r="AA12" s="22">
        <v>-66428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16949216</v>
      </c>
      <c r="D13" s="29">
        <f>SUM(D6:D12)</f>
        <v>0</v>
      </c>
      <c r="E13" s="30">
        <f t="shared" si="0"/>
        <v>-23155988</v>
      </c>
      <c r="F13" s="31">
        <f t="shared" si="0"/>
        <v>-23155988</v>
      </c>
      <c r="G13" s="31">
        <f t="shared" si="0"/>
        <v>18826069</v>
      </c>
      <c r="H13" s="31">
        <f t="shared" si="0"/>
        <v>870199</v>
      </c>
      <c r="I13" s="31">
        <f t="shared" si="0"/>
        <v>-1936493</v>
      </c>
      <c r="J13" s="31">
        <f t="shared" si="0"/>
        <v>17759775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17759775</v>
      </c>
      <c r="X13" s="31">
        <f t="shared" si="0"/>
        <v>-7477595</v>
      </c>
      <c r="Y13" s="31">
        <f t="shared" si="0"/>
        <v>25237370</v>
      </c>
      <c r="Z13" s="32">
        <f>+IF(X13&lt;&gt;0,+(Y13/X13)*100,0)</f>
        <v>-337.50651111754513</v>
      </c>
      <c r="AA13" s="33">
        <f>SUM(AA6:AA12)</f>
        <v>-23155988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24632694</v>
      </c>
      <c r="D17" s="18"/>
      <c r="E17" s="19">
        <v>27183278</v>
      </c>
      <c r="F17" s="20">
        <v>27183278</v>
      </c>
      <c r="G17" s="24">
        <v>19332955</v>
      </c>
      <c r="H17" s="24">
        <v>-15301737</v>
      </c>
      <c r="I17" s="24"/>
      <c r="J17" s="20">
        <v>4031218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4031218</v>
      </c>
      <c r="X17" s="20">
        <v>21295533</v>
      </c>
      <c r="Y17" s="24">
        <v>-17264315</v>
      </c>
      <c r="Z17" s="25">
        <v>-81.070123955103639</v>
      </c>
      <c r="AA17" s="26">
        <v>27183278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24632694</v>
      </c>
      <c r="D25" s="29">
        <f t="shared" ref="D25:Y25" si="1">SUM(D15:D24)</f>
        <v>0</v>
      </c>
      <c r="E25" s="35">
        <f t="shared" si="1"/>
        <v>27183278</v>
      </c>
      <c r="F25" s="36">
        <f t="shared" si="1"/>
        <v>27183278</v>
      </c>
      <c r="G25" s="36">
        <f t="shared" si="1"/>
        <v>19332955</v>
      </c>
      <c r="H25" s="36">
        <f t="shared" si="1"/>
        <v>-15301737</v>
      </c>
      <c r="I25" s="36">
        <f t="shared" si="1"/>
        <v>0</v>
      </c>
      <c r="J25" s="36">
        <f t="shared" si="1"/>
        <v>4031218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4031218</v>
      </c>
      <c r="X25" s="36">
        <f t="shared" si="1"/>
        <v>21295533</v>
      </c>
      <c r="Y25" s="36">
        <f t="shared" si="1"/>
        <v>-17264315</v>
      </c>
      <c r="Z25" s="37">
        <f>+IF(X25&lt;&gt;0,+(Y25/X25)*100,0)</f>
        <v>-81.070123955103639</v>
      </c>
      <c r="AA25" s="38">
        <f>SUM(AA15:AA24)</f>
        <v>27183278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41581910</v>
      </c>
      <c r="D26" s="29">
        <f>+D13+D25</f>
        <v>0</v>
      </c>
      <c r="E26" s="30">
        <f t="shared" si="2"/>
        <v>4027290</v>
      </c>
      <c r="F26" s="31">
        <f t="shared" si="2"/>
        <v>4027290</v>
      </c>
      <c r="G26" s="31">
        <f t="shared" si="2"/>
        <v>38159024</v>
      </c>
      <c r="H26" s="31">
        <f t="shared" si="2"/>
        <v>-14431538</v>
      </c>
      <c r="I26" s="31">
        <f t="shared" si="2"/>
        <v>-1936493</v>
      </c>
      <c r="J26" s="31">
        <f t="shared" si="2"/>
        <v>21790993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21790993</v>
      </c>
      <c r="X26" s="31">
        <f t="shared" si="2"/>
        <v>13817938</v>
      </c>
      <c r="Y26" s="31">
        <f t="shared" si="2"/>
        <v>7973055</v>
      </c>
      <c r="Z26" s="32">
        <f>+IF(X26&lt;&gt;0,+(Y26/X26)*100,0)</f>
        <v>57.7007582462738</v>
      </c>
      <c r="AA26" s="33">
        <f>+AA13+AA25</f>
        <v>4027290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-7109</v>
      </c>
      <c r="D31" s="18"/>
      <c r="E31" s="19">
        <v>-5872</v>
      </c>
      <c r="F31" s="20">
        <v>-5872</v>
      </c>
      <c r="G31" s="20">
        <v>-7108</v>
      </c>
      <c r="H31" s="20">
        <v>-405</v>
      </c>
      <c r="I31" s="20">
        <v>-1182</v>
      </c>
      <c r="J31" s="20">
        <v>-8695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-8695</v>
      </c>
      <c r="X31" s="20">
        <v>-5872</v>
      </c>
      <c r="Y31" s="20">
        <v>-2823</v>
      </c>
      <c r="Z31" s="21">
        <v>48.075613079019078</v>
      </c>
      <c r="AA31" s="22">
        <v>-5872</v>
      </c>
    </row>
    <row r="32" spans="1:27" ht="13.5" x14ac:dyDescent="0.25">
      <c r="A32" s="23" t="s">
        <v>59</v>
      </c>
      <c r="B32" s="17" t="s">
        <v>32</v>
      </c>
      <c r="C32" s="18">
        <v>15893000</v>
      </c>
      <c r="D32" s="18"/>
      <c r="E32" s="19">
        <v>16717348</v>
      </c>
      <c r="F32" s="20">
        <v>16717348</v>
      </c>
      <c r="G32" s="20">
        <v>16859757</v>
      </c>
      <c r="H32" s="20">
        <v>-1150847</v>
      </c>
      <c r="I32" s="20">
        <v>-3631998</v>
      </c>
      <c r="J32" s="20">
        <v>12076912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12076912</v>
      </c>
      <c r="X32" s="20">
        <v>17555442</v>
      </c>
      <c r="Y32" s="20">
        <v>-5478530</v>
      </c>
      <c r="Z32" s="21">
        <v>-31.207018313751373</v>
      </c>
      <c r="AA32" s="22">
        <v>16717348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5372366</v>
      </c>
      <c r="D34" s="18"/>
      <c r="E34" s="19"/>
      <c r="F34" s="20"/>
      <c r="G34" s="20"/>
      <c r="H34" s="20">
        <v>5588331</v>
      </c>
      <c r="I34" s="20">
        <v>-28819</v>
      </c>
      <c r="J34" s="20">
        <v>5559512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5559512</v>
      </c>
      <c r="X34" s="20"/>
      <c r="Y34" s="20">
        <v>5559512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10432274</v>
      </c>
      <c r="D35" s="18"/>
      <c r="E35" s="19">
        <v>10921106</v>
      </c>
      <c r="F35" s="20">
        <v>10921106</v>
      </c>
      <c r="G35" s="20">
        <v>10741838</v>
      </c>
      <c r="H35" s="20">
        <v>312086</v>
      </c>
      <c r="I35" s="20">
        <v>305017</v>
      </c>
      <c r="J35" s="20">
        <v>11358941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11358941</v>
      </c>
      <c r="X35" s="20">
        <v>8066531</v>
      </c>
      <c r="Y35" s="20">
        <v>3292410</v>
      </c>
      <c r="Z35" s="21">
        <v>40.815686445635677</v>
      </c>
      <c r="AA35" s="22">
        <v>10921106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31690531</v>
      </c>
      <c r="D37" s="29">
        <f t="shared" ref="D37:Y37" si="3">SUM(D29:D36)</f>
        <v>0</v>
      </c>
      <c r="E37" s="30">
        <f t="shared" si="3"/>
        <v>27632582</v>
      </c>
      <c r="F37" s="31">
        <f t="shared" si="3"/>
        <v>27632582</v>
      </c>
      <c r="G37" s="31">
        <f t="shared" si="3"/>
        <v>27594487</v>
      </c>
      <c r="H37" s="31">
        <f t="shared" si="3"/>
        <v>4749165</v>
      </c>
      <c r="I37" s="31">
        <f t="shared" si="3"/>
        <v>-3356982</v>
      </c>
      <c r="J37" s="31">
        <f t="shared" si="3"/>
        <v>28986670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28986670</v>
      </c>
      <c r="X37" s="31">
        <f t="shared" si="3"/>
        <v>25616101</v>
      </c>
      <c r="Y37" s="31">
        <f t="shared" si="3"/>
        <v>3370569</v>
      </c>
      <c r="Z37" s="32">
        <f>+IF(X37&lt;&gt;0,+(Y37/X37)*100,0)</f>
        <v>13.158009487860781</v>
      </c>
      <c r="AA37" s="33">
        <f>SUM(AA29:AA36)</f>
        <v>27632582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-3003991</v>
      </c>
      <c r="D40" s="18"/>
      <c r="E40" s="19"/>
      <c r="F40" s="20"/>
      <c r="G40" s="20"/>
      <c r="H40" s="20">
        <v>-3939826</v>
      </c>
      <c r="I40" s="20"/>
      <c r="J40" s="20">
        <v>-3939826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-3939826</v>
      </c>
      <c r="X40" s="20"/>
      <c r="Y40" s="20">
        <v>-3939826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-3003991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-3939826</v>
      </c>
      <c r="I43" s="36">
        <f t="shared" si="4"/>
        <v>0</v>
      </c>
      <c r="J43" s="36">
        <f t="shared" si="4"/>
        <v>-3939826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-3939826</v>
      </c>
      <c r="X43" s="36">
        <f t="shared" si="4"/>
        <v>0</v>
      </c>
      <c r="Y43" s="36">
        <f t="shared" si="4"/>
        <v>-3939826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28686540</v>
      </c>
      <c r="D44" s="29">
        <f>+D37+D43</f>
        <v>0</v>
      </c>
      <c r="E44" s="30">
        <f t="shared" si="5"/>
        <v>27632582</v>
      </c>
      <c r="F44" s="31">
        <f t="shared" si="5"/>
        <v>27632582</v>
      </c>
      <c r="G44" s="31">
        <f t="shared" si="5"/>
        <v>27594487</v>
      </c>
      <c r="H44" s="31">
        <f t="shared" si="5"/>
        <v>809339</v>
      </c>
      <c r="I44" s="31">
        <f t="shared" si="5"/>
        <v>-3356982</v>
      </c>
      <c r="J44" s="31">
        <f t="shared" si="5"/>
        <v>25046844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25046844</v>
      </c>
      <c r="X44" s="31">
        <f t="shared" si="5"/>
        <v>25616101</v>
      </c>
      <c r="Y44" s="31">
        <f t="shared" si="5"/>
        <v>-569257</v>
      </c>
      <c r="Z44" s="32">
        <f>+IF(X44&lt;&gt;0,+(Y44/X44)*100,0)</f>
        <v>-2.222262474683403</v>
      </c>
      <c r="AA44" s="33">
        <f>+AA37+AA43</f>
        <v>27632582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12895370</v>
      </c>
      <c r="D45" s="42">
        <f t="shared" si="6"/>
        <v>0</v>
      </c>
      <c r="E45" s="43">
        <f t="shared" si="6"/>
        <v>-23605292</v>
      </c>
      <c r="F45" s="44">
        <f t="shared" si="6"/>
        <v>-23605292</v>
      </c>
      <c r="G45" s="44">
        <f t="shared" si="6"/>
        <v>10564537</v>
      </c>
      <c r="H45" s="44">
        <f t="shared" si="6"/>
        <v>-15240877</v>
      </c>
      <c r="I45" s="44">
        <f t="shared" si="6"/>
        <v>1420489</v>
      </c>
      <c r="J45" s="44">
        <f t="shared" si="6"/>
        <v>-3255851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-3255851</v>
      </c>
      <c r="X45" s="44">
        <f t="shared" si="6"/>
        <v>-11798163</v>
      </c>
      <c r="Y45" s="44">
        <f t="shared" si="6"/>
        <v>8542312</v>
      </c>
      <c r="Z45" s="45">
        <f>+IF(X45&lt;&gt;0,+(Y45/X45)*100,0)</f>
        <v>-72.403746244224635</v>
      </c>
      <c r="AA45" s="46">
        <f>+AA26-AA44</f>
        <v>-23605292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-31890</v>
      </c>
      <c r="D47" s="18"/>
      <c r="E47" s="19">
        <v>-15742806</v>
      </c>
      <c r="F47" s="20">
        <v>-15742806</v>
      </c>
      <c r="G47" s="20">
        <v>-31890</v>
      </c>
      <c r="H47" s="20"/>
      <c r="I47" s="20"/>
      <c r="J47" s="20">
        <v>-31890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-31890</v>
      </c>
      <c r="X47" s="20">
        <v>-3935679</v>
      </c>
      <c r="Y47" s="20">
        <v>3903789</v>
      </c>
      <c r="Z47" s="47">
        <v>-99.189720503120299</v>
      </c>
      <c r="AA47" s="22">
        <v>-15742806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-31890</v>
      </c>
      <c r="D50" s="50">
        <f t="shared" ref="D50:Y50" si="7">SUM(D47:D49)</f>
        <v>0</v>
      </c>
      <c r="E50" s="51">
        <f t="shared" si="7"/>
        <v>-15742806</v>
      </c>
      <c r="F50" s="52">
        <f t="shared" si="7"/>
        <v>-15742806</v>
      </c>
      <c r="G50" s="52">
        <f t="shared" si="7"/>
        <v>-31890</v>
      </c>
      <c r="H50" s="52">
        <f t="shared" si="7"/>
        <v>0</v>
      </c>
      <c r="I50" s="52">
        <f t="shared" si="7"/>
        <v>0</v>
      </c>
      <c r="J50" s="52">
        <f t="shared" si="7"/>
        <v>-31890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-31890</v>
      </c>
      <c r="X50" s="52">
        <f t="shared" si="7"/>
        <v>-3935679</v>
      </c>
      <c r="Y50" s="52">
        <f t="shared" si="7"/>
        <v>3903789</v>
      </c>
      <c r="Z50" s="53">
        <f>+IF(X50&lt;&gt;0,+(Y50/X50)*100,0)</f>
        <v>-99.189720503120299</v>
      </c>
      <c r="AA50" s="54">
        <f>SUM(AA47:AA49)</f>
        <v>-15742806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137381</v>
      </c>
      <c r="D7" s="18"/>
      <c r="E7" s="19">
        <v>2899605</v>
      </c>
      <c r="F7" s="20">
        <v>2899605</v>
      </c>
      <c r="G7" s="20"/>
      <c r="H7" s="20">
        <v>-29834</v>
      </c>
      <c r="I7" s="20">
        <v>167215</v>
      </c>
      <c r="J7" s="20">
        <v>137381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137381</v>
      </c>
      <c r="X7" s="20">
        <v>724905</v>
      </c>
      <c r="Y7" s="20">
        <v>-587524</v>
      </c>
      <c r="Z7" s="21">
        <v>-81.048413240355629</v>
      </c>
      <c r="AA7" s="22">
        <v>2899605</v>
      </c>
    </row>
    <row r="8" spans="1:27" ht="13.5" x14ac:dyDescent="0.25">
      <c r="A8" s="23" t="s">
        <v>36</v>
      </c>
      <c r="B8" s="17" t="s">
        <v>32</v>
      </c>
      <c r="C8" s="18">
        <v>3406738</v>
      </c>
      <c r="D8" s="18"/>
      <c r="E8" s="19">
        <v>78577615</v>
      </c>
      <c r="F8" s="20">
        <v>78577615</v>
      </c>
      <c r="G8" s="20"/>
      <c r="H8" s="20">
        <v>642057</v>
      </c>
      <c r="I8" s="20">
        <v>2764681</v>
      </c>
      <c r="J8" s="20">
        <v>3406738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3406738</v>
      </c>
      <c r="X8" s="20">
        <v>19644408</v>
      </c>
      <c r="Y8" s="20">
        <v>-16237670</v>
      </c>
      <c r="Z8" s="21">
        <v>-82.657975745565864</v>
      </c>
      <c r="AA8" s="22">
        <v>78577615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3544119</v>
      </c>
      <c r="D13" s="29">
        <f>SUM(D6:D12)</f>
        <v>0</v>
      </c>
      <c r="E13" s="30">
        <f t="shared" si="0"/>
        <v>81477220</v>
      </c>
      <c r="F13" s="31">
        <f t="shared" si="0"/>
        <v>81477220</v>
      </c>
      <c r="G13" s="31">
        <f t="shared" si="0"/>
        <v>0</v>
      </c>
      <c r="H13" s="31">
        <f t="shared" si="0"/>
        <v>612223</v>
      </c>
      <c r="I13" s="31">
        <f t="shared" si="0"/>
        <v>2931896</v>
      </c>
      <c r="J13" s="31">
        <f t="shared" si="0"/>
        <v>3544119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3544119</v>
      </c>
      <c r="X13" s="31">
        <f t="shared" si="0"/>
        <v>20369313</v>
      </c>
      <c r="Y13" s="31">
        <f t="shared" si="0"/>
        <v>-16825194</v>
      </c>
      <c r="Z13" s="32">
        <f>+IF(X13&lt;&gt;0,+(Y13/X13)*100,0)</f>
        <v>-82.600694485867052</v>
      </c>
      <c r="AA13" s="33">
        <f>SUM(AA6:AA12)</f>
        <v>81477220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28058719</v>
      </c>
      <c r="D17" s="18"/>
      <c r="E17" s="19">
        <v>26867003</v>
      </c>
      <c r="F17" s="20">
        <v>26851003</v>
      </c>
      <c r="G17" s="24"/>
      <c r="H17" s="24">
        <v>701622</v>
      </c>
      <c r="I17" s="24">
        <v>27600286</v>
      </c>
      <c r="J17" s="20">
        <v>28301908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28301908</v>
      </c>
      <c r="X17" s="20">
        <v>6712758</v>
      </c>
      <c r="Y17" s="24">
        <v>21589150</v>
      </c>
      <c r="Z17" s="25">
        <v>321.61370929802627</v>
      </c>
      <c r="AA17" s="26">
        <v>26851003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16122</v>
      </c>
      <c r="D21" s="18"/>
      <c r="E21" s="19">
        <v>16261</v>
      </c>
      <c r="F21" s="20">
        <v>31261</v>
      </c>
      <c r="G21" s="20"/>
      <c r="H21" s="20"/>
      <c r="I21" s="20">
        <v>16122</v>
      </c>
      <c r="J21" s="20">
        <v>16122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16122</v>
      </c>
      <c r="X21" s="20">
        <v>7818</v>
      </c>
      <c r="Y21" s="20">
        <v>8304</v>
      </c>
      <c r="Z21" s="21">
        <v>106.21642363775902</v>
      </c>
      <c r="AA21" s="22">
        <v>31261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28074841</v>
      </c>
      <c r="D25" s="29">
        <f t="shared" ref="D25:Y25" si="1">SUM(D15:D24)</f>
        <v>0</v>
      </c>
      <c r="E25" s="35">
        <f t="shared" si="1"/>
        <v>26883264</v>
      </c>
      <c r="F25" s="36">
        <f t="shared" si="1"/>
        <v>26882264</v>
      </c>
      <c r="G25" s="36">
        <f t="shared" si="1"/>
        <v>0</v>
      </c>
      <c r="H25" s="36">
        <f t="shared" si="1"/>
        <v>701622</v>
      </c>
      <c r="I25" s="36">
        <f t="shared" si="1"/>
        <v>27616408</v>
      </c>
      <c r="J25" s="36">
        <f t="shared" si="1"/>
        <v>28318030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28318030</v>
      </c>
      <c r="X25" s="36">
        <f t="shared" si="1"/>
        <v>6720576</v>
      </c>
      <c r="Y25" s="36">
        <f t="shared" si="1"/>
        <v>21597454</v>
      </c>
      <c r="Z25" s="37">
        <f>+IF(X25&lt;&gt;0,+(Y25/X25)*100,0)</f>
        <v>321.36313911188563</v>
      </c>
      <c r="AA25" s="38">
        <f>SUM(AA15:AA24)</f>
        <v>26882264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31618960</v>
      </c>
      <c r="D26" s="29">
        <f>+D13+D25</f>
        <v>0</v>
      </c>
      <c r="E26" s="30">
        <f t="shared" si="2"/>
        <v>108360484</v>
      </c>
      <c r="F26" s="31">
        <f t="shared" si="2"/>
        <v>108359484</v>
      </c>
      <c r="G26" s="31">
        <f t="shared" si="2"/>
        <v>0</v>
      </c>
      <c r="H26" s="31">
        <f t="shared" si="2"/>
        <v>1313845</v>
      </c>
      <c r="I26" s="31">
        <f t="shared" si="2"/>
        <v>30548304</v>
      </c>
      <c r="J26" s="31">
        <f t="shared" si="2"/>
        <v>31862149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31862149</v>
      </c>
      <c r="X26" s="31">
        <f t="shared" si="2"/>
        <v>27089889</v>
      </c>
      <c r="Y26" s="31">
        <f t="shared" si="2"/>
        <v>4772260</v>
      </c>
      <c r="Z26" s="32">
        <f>+IF(X26&lt;&gt;0,+(Y26/X26)*100,0)</f>
        <v>17.616388166079233</v>
      </c>
      <c r="AA26" s="33">
        <f>+AA13+AA25</f>
        <v>108359484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25025805</v>
      </c>
      <c r="D40" s="18"/>
      <c r="E40" s="19">
        <v>26399221</v>
      </c>
      <c r="F40" s="20">
        <v>26399221</v>
      </c>
      <c r="G40" s="20"/>
      <c r="H40" s="20">
        <v>-1373416</v>
      </c>
      <c r="I40" s="20">
        <v>26399221</v>
      </c>
      <c r="J40" s="20">
        <v>25025805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25025805</v>
      </c>
      <c r="X40" s="20">
        <v>6599805</v>
      </c>
      <c r="Y40" s="20">
        <v>18426000</v>
      </c>
      <c r="Z40" s="21">
        <v>279.19006697925164</v>
      </c>
      <c r="AA40" s="22">
        <v>26399221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25025805</v>
      </c>
      <c r="D43" s="29">
        <f t="shared" ref="D43:Y43" si="4">SUM(D39:D42)</f>
        <v>0</v>
      </c>
      <c r="E43" s="35">
        <f t="shared" si="4"/>
        <v>26399221</v>
      </c>
      <c r="F43" s="36">
        <f t="shared" si="4"/>
        <v>26399221</v>
      </c>
      <c r="G43" s="36">
        <f t="shared" si="4"/>
        <v>0</v>
      </c>
      <c r="H43" s="36">
        <f t="shared" si="4"/>
        <v>-1373416</v>
      </c>
      <c r="I43" s="36">
        <f t="shared" si="4"/>
        <v>26399221</v>
      </c>
      <c r="J43" s="36">
        <f t="shared" si="4"/>
        <v>25025805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25025805</v>
      </c>
      <c r="X43" s="36">
        <f t="shared" si="4"/>
        <v>6599805</v>
      </c>
      <c r="Y43" s="36">
        <f t="shared" si="4"/>
        <v>18426000</v>
      </c>
      <c r="Z43" s="37">
        <f>+IF(X43&lt;&gt;0,+(Y43/X43)*100,0)</f>
        <v>279.19006697925164</v>
      </c>
      <c r="AA43" s="38">
        <f>SUM(AA39:AA42)</f>
        <v>26399221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25025805</v>
      </c>
      <c r="D44" s="29">
        <f>+D37+D43</f>
        <v>0</v>
      </c>
      <c r="E44" s="30">
        <f t="shared" si="5"/>
        <v>26399221</v>
      </c>
      <c r="F44" s="31">
        <f t="shared" si="5"/>
        <v>26399221</v>
      </c>
      <c r="G44" s="31">
        <f t="shared" si="5"/>
        <v>0</v>
      </c>
      <c r="H44" s="31">
        <f t="shared" si="5"/>
        <v>-1373416</v>
      </c>
      <c r="I44" s="31">
        <f t="shared" si="5"/>
        <v>26399221</v>
      </c>
      <c r="J44" s="31">
        <f t="shared" si="5"/>
        <v>25025805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25025805</v>
      </c>
      <c r="X44" s="31">
        <f t="shared" si="5"/>
        <v>6599805</v>
      </c>
      <c r="Y44" s="31">
        <f t="shared" si="5"/>
        <v>18426000</v>
      </c>
      <c r="Z44" s="32">
        <f>+IF(X44&lt;&gt;0,+(Y44/X44)*100,0)</f>
        <v>279.19006697925164</v>
      </c>
      <c r="AA44" s="33">
        <f>+AA37+AA43</f>
        <v>26399221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6593155</v>
      </c>
      <c r="D45" s="42">
        <f t="shared" si="6"/>
        <v>0</v>
      </c>
      <c r="E45" s="43">
        <f t="shared" si="6"/>
        <v>81961263</v>
      </c>
      <c r="F45" s="44">
        <f t="shared" si="6"/>
        <v>81960263</v>
      </c>
      <c r="G45" s="44">
        <f t="shared" si="6"/>
        <v>0</v>
      </c>
      <c r="H45" s="44">
        <f t="shared" si="6"/>
        <v>2687261</v>
      </c>
      <c r="I45" s="44">
        <f t="shared" si="6"/>
        <v>4149083</v>
      </c>
      <c r="J45" s="44">
        <f t="shared" si="6"/>
        <v>6836344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6836344</v>
      </c>
      <c r="X45" s="44">
        <f t="shared" si="6"/>
        <v>20490084</v>
      </c>
      <c r="Y45" s="44">
        <f t="shared" si="6"/>
        <v>-13653740</v>
      </c>
      <c r="Z45" s="45">
        <f>+IF(X45&lt;&gt;0,+(Y45/X45)*100,0)</f>
        <v>-66.635842000452513</v>
      </c>
      <c r="AA45" s="46">
        <f>+AA26-AA44</f>
        <v>81960263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58361354</v>
      </c>
      <c r="D47" s="18"/>
      <c r="E47" s="19">
        <v>141369001</v>
      </c>
      <c r="F47" s="20">
        <v>141369001</v>
      </c>
      <c r="G47" s="20"/>
      <c r="H47" s="20">
        <v>11161539</v>
      </c>
      <c r="I47" s="20">
        <v>60355747</v>
      </c>
      <c r="J47" s="20">
        <v>71517286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71517286</v>
      </c>
      <c r="X47" s="20">
        <v>35342244</v>
      </c>
      <c r="Y47" s="20">
        <v>36175042</v>
      </c>
      <c r="Z47" s="47">
        <v>102.35638121903068</v>
      </c>
      <c r="AA47" s="22">
        <v>141369001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58361354</v>
      </c>
      <c r="D50" s="50">
        <f t="shared" ref="D50:Y50" si="7">SUM(D47:D49)</f>
        <v>0</v>
      </c>
      <c r="E50" s="51">
        <f t="shared" si="7"/>
        <v>141369001</v>
      </c>
      <c r="F50" s="52">
        <f t="shared" si="7"/>
        <v>141369001</v>
      </c>
      <c r="G50" s="52">
        <f t="shared" si="7"/>
        <v>0</v>
      </c>
      <c r="H50" s="52">
        <f t="shared" si="7"/>
        <v>11161539</v>
      </c>
      <c r="I50" s="52">
        <f t="shared" si="7"/>
        <v>60355747</v>
      </c>
      <c r="J50" s="52">
        <f t="shared" si="7"/>
        <v>71517286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71517286</v>
      </c>
      <c r="X50" s="52">
        <f t="shared" si="7"/>
        <v>35342244</v>
      </c>
      <c r="Y50" s="52">
        <f t="shared" si="7"/>
        <v>36175042</v>
      </c>
      <c r="Z50" s="53">
        <f>+IF(X50&lt;&gt;0,+(Y50/X50)*100,0)</f>
        <v>102.35638121903068</v>
      </c>
      <c r="AA50" s="54">
        <f>SUM(AA47:AA49)</f>
        <v>141369001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7112466</v>
      </c>
      <c r="D6" s="18"/>
      <c r="E6" s="19">
        <v>-55486129</v>
      </c>
      <c r="F6" s="20">
        <v>-55486129</v>
      </c>
      <c r="G6" s="20"/>
      <c r="H6" s="20">
        <v>951513</v>
      </c>
      <c r="I6" s="20">
        <v>68721</v>
      </c>
      <c r="J6" s="20">
        <v>1020234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1020234</v>
      </c>
      <c r="X6" s="20">
        <v>-13871529</v>
      </c>
      <c r="Y6" s="20">
        <v>14891763</v>
      </c>
      <c r="Z6" s="21">
        <v>-107.35487774995821</v>
      </c>
      <c r="AA6" s="22">
        <v>-55486129</v>
      </c>
    </row>
    <row r="7" spans="1:27" ht="13.5" x14ac:dyDescent="0.25">
      <c r="A7" s="23" t="s">
        <v>35</v>
      </c>
      <c r="B7" s="17" t="s">
        <v>32</v>
      </c>
      <c r="C7" s="18">
        <v>29264938</v>
      </c>
      <c r="D7" s="18"/>
      <c r="E7" s="19">
        <v>1139481</v>
      </c>
      <c r="F7" s="20">
        <v>1139481</v>
      </c>
      <c r="G7" s="20">
        <v>721499</v>
      </c>
      <c r="H7" s="20">
        <v>781168</v>
      </c>
      <c r="I7" s="20">
        <v>850460</v>
      </c>
      <c r="J7" s="20">
        <v>2353127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2353127</v>
      </c>
      <c r="X7" s="20">
        <v>284871</v>
      </c>
      <c r="Y7" s="20">
        <v>2068256</v>
      </c>
      <c r="Z7" s="21">
        <v>726.03248487912072</v>
      </c>
      <c r="AA7" s="22">
        <v>1139481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-999999</v>
      </c>
      <c r="Y10" s="20">
        <v>999999</v>
      </c>
      <c r="Z10" s="21">
        <v>-100</v>
      </c>
      <c r="AA10" s="22">
        <v>-4000000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2385073</v>
      </c>
      <c r="F11" s="20">
        <v>2385073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596271</v>
      </c>
      <c r="Y11" s="24">
        <v>-596271</v>
      </c>
      <c r="Z11" s="25">
        <v>-100</v>
      </c>
      <c r="AA11" s="26">
        <v>2385073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36377404</v>
      </c>
      <c r="D13" s="29">
        <f>SUM(D6:D12)</f>
        <v>0</v>
      </c>
      <c r="E13" s="30">
        <f t="shared" si="0"/>
        <v>-55961575</v>
      </c>
      <c r="F13" s="31">
        <f t="shared" si="0"/>
        <v>-55961575</v>
      </c>
      <c r="G13" s="31">
        <f t="shared" si="0"/>
        <v>721499</v>
      </c>
      <c r="H13" s="31">
        <f t="shared" si="0"/>
        <v>1732681</v>
      </c>
      <c r="I13" s="31">
        <f t="shared" si="0"/>
        <v>919181</v>
      </c>
      <c r="J13" s="31">
        <f t="shared" si="0"/>
        <v>3373361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3373361</v>
      </c>
      <c r="X13" s="31">
        <f t="shared" si="0"/>
        <v>-13990386</v>
      </c>
      <c r="Y13" s="31">
        <f t="shared" si="0"/>
        <v>17363747</v>
      </c>
      <c r="Z13" s="32">
        <f>+IF(X13&lt;&gt;0,+(Y13/X13)*100,0)</f>
        <v>-124.11199376486111</v>
      </c>
      <c r="AA13" s="33">
        <f>SUM(AA6:AA12)</f>
        <v>-55961575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27571305</v>
      </c>
      <c r="D17" s="18"/>
      <c r="E17" s="19">
        <v>15500000</v>
      </c>
      <c r="F17" s="20">
        <v>15500000</v>
      </c>
      <c r="G17" s="24"/>
      <c r="H17" s="24">
        <v>5831159</v>
      </c>
      <c r="I17" s="24"/>
      <c r="J17" s="20">
        <v>5831159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5831159</v>
      </c>
      <c r="X17" s="20">
        <v>3874998</v>
      </c>
      <c r="Y17" s="24">
        <v>1956161</v>
      </c>
      <c r="Z17" s="25">
        <v>50.481600248567872</v>
      </c>
      <c r="AA17" s="26">
        <v>15500000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27571305</v>
      </c>
      <c r="D25" s="29">
        <f t="shared" ref="D25:Y25" si="1">SUM(D15:D24)</f>
        <v>0</v>
      </c>
      <c r="E25" s="35">
        <f t="shared" si="1"/>
        <v>15500000</v>
      </c>
      <c r="F25" s="36">
        <f t="shared" si="1"/>
        <v>15500000</v>
      </c>
      <c r="G25" s="36">
        <f t="shared" si="1"/>
        <v>0</v>
      </c>
      <c r="H25" s="36">
        <f t="shared" si="1"/>
        <v>5831159</v>
      </c>
      <c r="I25" s="36">
        <f t="shared" si="1"/>
        <v>0</v>
      </c>
      <c r="J25" s="36">
        <f t="shared" si="1"/>
        <v>5831159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5831159</v>
      </c>
      <c r="X25" s="36">
        <f t="shared" si="1"/>
        <v>3874998</v>
      </c>
      <c r="Y25" s="36">
        <f t="shared" si="1"/>
        <v>1956161</v>
      </c>
      <c r="Z25" s="37">
        <f>+IF(X25&lt;&gt;0,+(Y25/X25)*100,0)</f>
        <v>50.481600248567872</v>
      </c>
      <c r="AA25" s="38">
        <f>SUM(AA15:AA24)</f>
        <v>15500000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63948709</v>
      </c>
      <c r="D26" s="29">
        <f>+D13+D25</f>
        <v>0</v>
      </c>
      <c r="E26" s="30">
        <f t="shared" si="2"/>
        <v>-40461575</v>
      </c>
      <c r="F26" s="31">
        <f t="shared" si="2"/>
        <v>-40461575</v>
      </c>
      <c r="G26" s="31">
        <f t="shared" si="2"/>
        <v>721499</v>
      </c>
      <c r="H26" s="31">
        <f t="shared" si="2"/>
        <v>7563840</v>
      </c>
      <c r="I26" s="31">
        <f t="shared" si="2"/>
        <v>919181</v>
      </c>
      <c r="J26" s="31">
        <f t="shared" si="2"/>
        <v>9204520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9204520</v>
      </c>
      <c r="X26" s="31">
        <f t="shared" si="2"/>
        <v>-10115388</v>
      </c>
      <c r="Y26" s="31">
        <f t="shared" si="2"/>
        <v>19319908</v>
      </c>
      <c r="Z26" s="32">
        <f>+IF(X26&lt;&gt;0,+(Y26/X26)*100,0)</f>
        <v>-190.99522430578045</v>
      </c>
      <c r="AA26" s="33">
        <f>+AA13+AA25</f>
        <v>-40461575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811000</v>
      </c>
      <c r="I33" s="20"/>
      <c r="J33" s="20">
        <v>811000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811000</v>
      </c>
      <c r="X33" s="20"/>
      <c r="Y33" s="20">
        <v>811000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1538594</v>
      </c>
      <c r="F35" s="20">
        <v>1538594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384648</v>
      </c>
      <c r="Y35" s="20">
        <v>-384648</v>
      </c>
      <c r="Z35" s="21">
        <v>-100</v>
      </c>
      <c r="AA35" s="22">
        <v>1538594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1538594</v>
      </c>
      <c r="F37" s="31">
        <f t="shared" si="3"/>
        <v>1538594</v>
      </c>
      <c r="G37" s="31">
        <f t="shared" si="3"/>
        <v>0</v>
      </c>
      <c r="H37" s="31">
        <f t="shared" si="3"/>
        <v>811000</v>
      </c>
      <c r="I37" s="31">
        <f t="shared" si="3"/>
        <v>0</v>
      </c>
      <c r="J37" s="31">
        <f t="shared" si="3"/>
        <v>811000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811000</v>
      </c>
      <c r="X37" s="31">
        <f t="shared" si="3"/>
        <v>384648</v>
      </c>
      <c r="Y37" s="31">
        <f t="shared" si="3"/>
        <v>426352</v>
      </c>
      <c r="Z37" s="32">
        <f>+IF(X37&lt;&gt;0,+(Y37/X37)*100,0)</f>
        <v>110.84212058817413</v>
      </c>
      <c r="AA37" s="33">
        <f>SUM(AA29:AA36)</f>
        <v>1538594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5746044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5746044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5746044</v>
      </c>
      <c r="D44" s="29">
        <f>+D37+D43</f>
        <v>0</v>
      </c>
      <c r="E44" s="30">
        <f t="shared" si="5"/>
        <v>1538594</v>
      </c>
      <c r="F44" s="31">
        <f t="shared" si="5"/>
        <v>1538594</v>
      </c>
      <c r="G44" s="31">
        <f t="shared" si="5"/>
        <v>0</v>
      </c>
      <c r="H44" s="31">
        <f t="shared" si="5"/>
        <v>811000</v>
      </c>
      <c r="I44" s="31">
        <f t="shared" si="5"/>
        <v>0</v>
      </c>
      <c r="J44" s="31">
        <f t="shared" si="5"/>
        <v>811000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811000</v>
      </c>
      <c r="X44" s="31">
        <f t="shared" si="5"/>
        <v>384648</v>
      </c>
      <c r="Y44" s="31">
        <f t="shared" si="5"/>
        <v>426352</v>
      </c>
      <c r="Z44" s="32">
        <f>+IF(X44&lt;&gt;0,+(Y44/X44)*100,0)</f>
        <v>110.84212058817413</v>
      </c>
      <c r="AA44" s="33">
        <f>+AA37+AA43</f>
        <v>1538594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58202665</v>
      </c>
      <c r="D45" s="42">
        <f t="shared" si="6"/>
        <v>0</v>
      </c>
      <c r="E45" s="43">
        <f t="shared" si="6"/>
        <v>-42000169</v>
      </c>
      <c r="F45" s="44">
        <f t="shared" si="6"/>
        <v>-42000169</v>
      </c>
      <c r="G45" s="44">
        <f t="shared" si="6"/>
        <v>721499</v>
      </c>
      <c r="H45" s="44">
        <f t="shared" si="6"/>
        <v>6752840</v>
      </c>
      <c r="I45" s="44">
        <f t="shared" si="6"/>
        <v>919181</v>
      </c>
      <c r="J45" s="44">
        <f t="shared" si="6"/>
        <v>8393520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8393520</v>
      </c>
      <c r="X45" s="44">
        <f t="shared" si="6"/>
        <v>-10500036</v>
      </c>
      <c r="Y45" s="44">
        <f t="shared" si="6"/>
        <v>18893556</v>
      </c>
      <c r="Z45" s="45">
        <f>+IF(X45&lt;&gt;0,+(Y45/X45)*100,0)</f>
        <v>-179.93801164110295</v>
      </c>
      <c r="AA45" s="46">
        <f>+AA26-AA44</f>
        <v>-42000169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-342744619</v>
      </c>
      <c r="D17" s="18"/>
      <c r="E17" s="19">
        <v>493102513</v>
      </c>
      <c r="F17" s="20">
        <v>493102513</v>
      </c>
      <c r="G17" s="24">
        <v>-335834159</v>
      </c>
      <c r="H17" s="24">
        <v>-6910460</v>
      </c>
      <c r="I17" s="24"/>
      <c r="J17" s="20">
        <v>-342744619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-342744619</v>
      </c>
      <c r="X17" s="20">
        <v>123275640</v>
      </c>
      <c r="Y17" s="24">
        <v>-466020259</v>
      </c>
      <c r="Z17" s="25">
        <v>-378.03110087280828</v>
      </c>
      <c r="AA17" s="26">
        <v>493102513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-342744619</v>
      </c>
      <c r="D25" s="29">
        <f t="shared" ref="D25:Y25" si="1">SUM(D15:D24)</f>
        <v>0</v>
      </c>
      <c r="E25" s="35">
        <f t="shared" si="1"/>
        <v>493102513</v>
      </c>
      <c r="F25" s="36">
        <f t="shared" si="1"/>
        <v>493102513</v>
      </c>
      <c r="G25" s="36">
        <f t="shared" si="1"/>
        <v>-335834159</v>
      </c>
      <c r="H25" s="36">
        <f t="shared" si="1"/>
        <v>-6910460</v>
      </c>
      <c r="I25" s="36">
        <f t="shared" si="1"/>
        <v>0</v>
      </c>
      <c r="J25" s="36">
        <f t="shared" si="1"/>
        <v>-342744619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-342744619</v>
      </c>
      <c r="X25" s="36">
        <f t="shared" si="1"/>
        <v>123275640</v>
      </c>
      <c r="Y25" s="36">
        <f t="shared" si="1"/>
        <v>-466020259</v>
      </c>
      <c r="Z25" s="37">
        <f>+IF(X25&lt;&gt;0,+(Y25/X25)*100,0)</f>
        <v>-378.03110087280828</v>
      </c>
      <c r="AA25" s="38">
        <f>SUM(AA15:AA24)</f>
        <v>493102513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-342744619</v>
      </c>
      <c r="D26" s="29">
        <f>+D13+D25</f>
        <v>0</v>
      </c>
      <c r="E26" s="30">
        <f t="shared" si="2"/>
        <v>493102513</v>
      </c>
      <c r="F26" s="31">
        <f t="shared" si="2"/>
        <v>493102513</v>
      </c>
      <c r="G26" s="31">
        <f t="shared" si="2"/>
        <v>-335834159</v>
      </c>
      <c r="H26" s="31">
        <f t="shared" si="2"/>
        <v>-6910460</v>
      </c>
      <c r="I26" s="31">
        <f t="shared" si="2"/>
        <v>0</v>
      </c>
      <c r="J26" s="31">
        <f t="shared" si="2"/>
        <v>-342744619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-342744619</v>
      </c>
      <c r="X26" s="31">
        <f t="shared" si="2"/>
        <v>123275640</v>
      </c>
      <c r="Y26" s="31">
        <f t="shared" si="2"/>
        <v>-466020259</v>
      </c>
      <c r="Z26" s="32">
        <f>+IF(X26&lt;&gt;0,+(Y26/X26)*100,0)</f>
        <v>-378.03110087280828</v>
      </c>
      <c r="AA26" s="33">
        <f>+AA13+AA25</f>
        <v>493102513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-342744619</v>
      </c>
      <c r="D45" s="42">
        <f t="shared" si="6"/>
        <v>0</v>
      </c>
      <c r="E45" s="43">
        <f t="shared" si="6"/>
        <v>493102513</v>
      </c>
      <c r="F45" s="44">
        <f t="shared" si="6"/>
        <v>493102513</v>
      </c>
      <c r="G45" s="44">
        <f t="shared" si="6"/>
        <v>-335834159</v>
      </c>
      <c r="H45" s="44">
        <f t="shared" si="6"/>
        <v>-6910460</v>
      </c>
      <c r="I45" s="44">
        <f t="shared" si="6"/>
        <v>0</v>
      </c>
      <c r="J45" s="44">
        <f t="shared" si="6"/>
        <v>-342744619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-342744619</v>
      </c>
      <c r="X45" s="44">
        <f t="shared" si="6"/>
        <v>123275640</v>
      </c>
      <c r="Y45" s="44">
        <f t="shared" si="6"/>
        <v>-466020259</v>
      </c>
      <c r="Z45" s="45">
        <f>+IF(X45&lt;&gt;0,+(Y45/X45)*100,0)</f>
        <v>-378.03110087280828</v>
      </c>
      <c r="AA45" s="46">
        <f>+AA26-AA44</f>
        <v>493102513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-977222276</v>
      </c>
      <c r="D47" s="18"/>
      <c r="E47" s="19">
        <v>25115511</v>
      </c>
      <c r="F47" s="20">
        <v>25115511</v>
      </c>
      <c r="G47" s="20">
        <v>-768500959</v>
      </c>
      <c r="H47" s="20">
        <v>-39972140</v>
      </c>
      <c r="I47" s="20">
        <v>-2751603</v>
      </c>
      <c r="J47" s="20">
        <v>-811224702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-811224702</v>
      </c>
      <c r="X47" s="20">
        <v>6278874</v>
      </c>
      <c r="Y47" s="20">
        <v>-817503576</v>
      </c>
      <c r="Z47" s="47">
        <v>-13019.907327332894</v>
      </c>
      <c r="AA47" s="22">
        <v>25115511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-977222276</v>
      </c>
      <c r="D50" s="50">
        <f t="shared" ref="D50:Y50" si="7">SUM(D47:D49)</f>
        <v>0</v>
      </c>
      <c r="E50" s="51">
        <f t="shared" si="7"/>
        <v>25115511</v>
      </c>
      <c r="F50" s="52">
        <f t="shared" si="7"/>
        <v>25115511</v>
      </c>
      <c r="G50" s="52">
        <f t="shared" si="7"/>
        <v>-768500959</v>
      </c>
      <c r="H50" s="52">
        <f t="shared" si="7"/>
        <v>-39972140</v>
      </c>
      <c r="I50" s="52">
        <f t="shared" si="7"/>
        <v>-2751603</v>
      </c>
      <c r="J50" s="52">
        <f t="shared" si="7"/>
        <v>-811224702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-811224702</v>
      </c>
      <c r="X50" s="52">
        <f t="shared" si="7"/>
        <v>6278874</v>
      </c>
      <c r="Y50" s="52">
        <f t="shared" si="7"/>
        <v>-817503576</v>
      </c>
      <c r="Z50" s="53">
        <f>+IF(X50&lt;&gt;0,+(Y50/X50)*100,0)</f>
        <v>-13019.907327332894</v>
      </c>
      <c r="AA50" s="54">
        <f>SUM(AA47:AA49)</f>
        <v>25115511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18C4B70-4CEE-4068-96BF-F7E1455EB232}"/>
</file>

<file path=customXml/itemProps2.xml><?xml version="1.0" encoding="utf-8"?>
<ds:datastoreItem xmlns:ds="http://schemas.openxmlformats.org/officeDocument/2006/customXml" ds:itemID="{9F66D1DC-7DB9-4F3E-BEE8-357B4F27DA06}"/>
</file>

<file path=customXml/itemProps3.xml><?xml version="1.0" encoding="utf-8"?>
<ds:datastoreItem xmlns:ds="http://schemas.openxmlformats.org/officeDocument/2006/customXml" ds:itemID="{53FBFBC9-FD69-4469-8B15-A538DE164C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2023-11-02T08:26:28Z</dcterms:created>
  <dcterms:modified xsi:type="dcterms:W3CDTF">2023-11-02T08:27:10Z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